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rrp\Downloads\"/>
    </mc:Choice>
  </mc:AlternateContent>
  <xr:revisionPtr revIDLastSave="0" documentId="13_ncr:1_{0DEC8078-F7B5-41F8-BF0E-9D16D00A7E8B}" xr6:coauthVersionLast="47" xr6:coauthVersionMax="47" xr10:uidLastSave="{00000000-0000-0000-0000-000000000000}"/>
  <bookViews>
    <workbookView xWindow="-120" yWindow="-120" windowWidth="29040" windowHeight="15720" tabRatio="260" xr2:uid="{00000000-000D-0000-FFFF-FFFF00000000}"/>
  </bookViews>
  <sheets>
    <sheet name="Activos" sheetId="1" r:id="rId1"/>
    <sheet name="Zonas" sheetId="2" r:id="rId2"/>
    <sheet name="Gamas" sheetId="4" r:id="rId3"/>
    <sheet name="Criticidad" sheetId="8" state="hidden" r:id="rId4"/>
    <sheet name="TipoGamas" sheetId="5" state="hidden" r:id="rId5"/>
    <sheet name="TipologiaZonas" sheetId="3" state="hidden" r:id="rId6"/>
    <sheet name="CaracteristicasGamas" sheetId="6" state="hidden" r:id="rId7"/>
    <sheet name="EstadoUnidades" sheetId="7" state="hidden" r:id="rId8"/>
  </sheets>
  <externalReferences>
    <externalReference r:id="rId9"/>
  </externalReferences>
  <definedNames>
    <definedName name="_xlnm._FilterDatabase" localSheetId="0" hidden="1">Activos!$A$2:$FD$2</definedName>
    <definedName name="_xlnm._FilterDatabase" localSheetId="2" hidden="1">Gamas!$A$2:$F$2</definedName>
    <definedName name="_xlnm._FilterDatabase" localSheetId="1" hidden="1">Zonas!$A$2:$I$2</definedName>
    <definedName name="AssetBrandCaption">Activos!$O$2</definedName>
    <definedName name="AssetCaracteristicsFirstColumn">Activos!$V:$V</definedName>
    <definedName name="AssetCoefCaption">Activos!$M$2</definedName>
    <definedName name="AssetDenominationCaption">Activos!$K$2</definedName>
    <definedName name="AssetError">Activos!$EV$1</definedName>
    <definedName name="AssetFeaturesTitleCaption">Activos!$V$1</definedName>
    <definedName name="AssetFirstRow">Activos!$2:$2</definedName>
    <definedName name="AssetId">Activos!$EX$2</definedName>
    <definedName name="AssetInstallDateCaption">Activos!$S$2</definedName>
    <definedName name="AssetLastRow">Activos!$845:$845</definedName>
    <definedName name="AssetLiveCaption">Activos!$U$2</definedName>
    <definedName name="AssetModelCaption">Activos!$P$2</definedName>
    <definedName name="AssetPriceCaption">Activos!$T$2</definedName>
    <definedName name="AssetPurchaseDateCaption">Activos!$R$2</definedName>
    <definedName name="AssetSerialCaption">Activos!$L$2</definedName>
    <definedName name="AssetSerialNumberCaption">Activos!$Q$2</definedName>
    <definedName name="AssetStatusCaption">Activos!$N$2</definedName>
    <definedName name="AssetStatusIdCaption">EstadoUnidades!$B$2</definedName>
    <definedName name="AssetStatusNameCaption">EstadoUnidades!$A$2</definedName>
    <definedName name="AssetStatusSelectionRange" localSheetId="3">[1]EstadoUnidades!$A$3</definedName>
    <definedName name="AssetStatusSelectionRange">EstadoUnidades!$A$3:$A$4</definedName>
    <definedName name="AssetStatusTitleCaption">EstadoUnidades!$A$1</definedName>
    <definedName name="AssetTemplateCodeCaption">Activos!$A$2</definedName>
    <definedName name="AssetTemplateCriticalityCaption">Activos!$F$2</definedName>
    <definedName name="AssetTemplateGammaCaption">Activos!$C$2</definedName>
    <definedName name="AssetTemplateGammaTypeCaption">Activos!$E$2</definedName>
    <definedName name="AssetTemplateId">Activos!$EW$2</definedName>
    <definedName name="AssetTemplateNameCaption">Activos!$B$2</definedName>
    <definedName name="AssetTemplateTitleCaption">Activos!$A$1</definedName>
    <definedName name="AssetTitleCaption">Activos!$I$1</definedName>
    <definedName name="AssetUnitsNumberCaption">Activos!$J$2</definedName>
    <definedName name="AssetZoneCaption">Activos!$I$2</definedName>
    <definedName name="CriticalityIdCaption">Criticidad!$B$2</definedName>
    <definedName name="CriticalityNameCaption">Criticidad!$A$2</definedName>
    <definedName name="CriticalitySelectionRange">Criticidad!$A$3:$A$4</definedName>
    <definedName name="CriticalityTitleCaption">Criticidad!$A$1</definedName>
    <definedName name="DeleteAssetCaption">Activos!$G$1</definedName>
    <definedName name="FeatureIdCaption">CaracteristicasGamas!$B$2</definedName>
    <definedName name="FeatureNameCaption">CaracteristicasGamas!$A$2</definedName>
    <definedName name="FeatureSelectionRange" localSheetId="3">[1]CaracteristicasGamas!$A$3</definedName>
    <definedName name="FeatureSelectionRange">CaracteristicasGamas!$A$3:$A$188</definedName>
    <definedName name="GammaCodeCaption">Gamas!$A$2</definedName>
    <definedName name="GammaIdCaption">Gamas!$C$2</definedName>
    <definedName name="GammaNameCaption">Gamas!$B$2</definedName>
    <definedName name="GammaParentCaption">Gamas!$E$2</definedName>
    <definedName name="GammaPathCaption">Gamas!$F$2</definedName>
    <definedName name="GammaPathSelectionRange" localSheetId="3">[1]Gamas!$A$3:$A$13</definedName>
    <definedName name="GammaPathSelectionRange">Gamas!$A$3:$A$710</definedName>
    <definedName name="GammaTable" localSheetId="3">[1]Gamas!$A$3:$F$3</definedName>
    <definedName name="GammaTable">Gamas!$A$3:$F$710</definedName>
    <definedName name="GammaTitleCaption">Gamas!$A$1</definedName>
    <definedName name="GammaTypeCaption">Gamas!$D$2</definedName>
    <definedName name="GammaTypeIdCaption">TipoGamas!$B$2</definedName>
    <definedName name="GammaTypeNameCaption">TipoGamas!$A$2</definedName>
    <definedName name="GammaTypeSelectionRange" localSheetId="3">[1]TipoGamas!$A$3</definedName>
    <definedName name="GammaTypeSelectionRange">TipoGamas!$A$3:$A$24</definedName>
    <definedName name="GammaTypeTitleCaption">TipoGamas!$A$1</definedName>
    <definedName name="UpdateAssetCaption">Activos!$H$1</definedName>
    <definedName name="VendorId">Activos!$EY$2</definedName>
    <definedName name="ZoneCodeCaption">Zonas!$A$2</definedName>
    <definedName name="ZoneCriticalityCaption">Zonas!$H$2</definedName>
    <definedName name="ZoneError">Zonas!$I$1</definedName>
    <definedName name="ZoneFirstRow">Zonas!$2:$2</definedName>
    <definedName name="ZoneIdCaption">Zonas!$C$2</definedName>
    <definedName name="ZoneIsManagedCaption">Zonas!$D$2</definedName>
    <definedName name="ZoneLastRow">Zonas!$387:$387</definedName>
    <definedName name="ZoneNameCaption">Zonas!$B$2</definedName>
    <definedName name="ZoneParentCaption">Zonas!$E$2</definedName>
    <definedName name="ZonePathCaption">Zonas!$G$2</definedName>
    <definedName name="ZonePathSelectionRange" localSheetId="3">[1]Zonas!$G$3:$G$15</definedName>
    <definedName name="ZonePathSelectionRange">Zonas!$G$3:$G$386</definedName>
    <definedName name="ZoneTitleCaption">Zonas!$A$1</definedName>
    <definedName name="ZoneTypologyCaption">Zonas!$F$2</definedName>
    <definedName name="ZoneTypologyIdCaption">TipologiaZonas!$B$2</definedName>
    <definedName name="ZoneTypologyNameCaption">TipologiaZonas!$A$2</definedName>
    <definedName name="ZoneTypologySelectionRange" localSheetId="3">[1]TipologiaZonas!$A$3</definedName>
    <definedName name="ZoneTypologySelectionRange">TipologiaZonas!$A$3:$A$14</definedName>
    <definedName name="ZoneTypologyTitleCaption">TipologiaZonas!$A$1</definedName>
    <definedName name="ZoneVendorId">Zonas!$J$2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0" i="4" l="1"/>
  <c r="F703" i="4"/>
  <c r="F705" i="4" s="1"/>
  <c r="F702" i="4"/>
  <c r="F691" i="4"/>
  <c r="F688" i="4"/>
  <c r="F689" i="4" s="1"/>
  <c r="F655" i="4"/>
  <c r="F654" i="4"/>
  <c r="F652" i="4"/>
  <c r="F651" i="4"/>
  <c r="F658" i="4" s="1"/>
  <c r="F650" i="4"/>
  <c r="F697" i="4" s="1"/>
  <c r="F649" i="4"/>
  <c r="F646" i="4"/>
  <c r="F645" i="4"/>
  <c r="F643" i="4"/>
  <c r="F642" i="4"/>
  <c r="F640" i="4"/>
  <c r="F639" i="4"/>
  <c r="F648" i="4" s="1"/>
  <c r="F637" i="4"/>
  <c r="F638" i="4" s="1"/>
  <c r="F631" i="4"/>
  <c r="F630" i="4"/>
  <c r="F628" i="4"/>
  <c r="F627" i="4"/>
  <c r="F626" i="4"/>
  <c r="F636" i="4" s="1"/>
  <c r="F618" i="4"/>
  <c r="F616" i="4"/>
  <c r="F613" i="4"/>
  <c r="F610" i="4"/>
  <c r="F614" i="4" s="1"/>
  <c r="F604" i="4"/>
  <c r="F582" i="4"/>
  <c r="F580" i="4"/>
  <c r="F570" i="4"/>
  <c r="F568" i="4"/>
  <c r="F556" i="4"/>
  <c r="F555" i="4"/>
  <c r="F554" i="4"/>
  <c r="F564" i="4" s="1"/>
  <c r="F592" i="4" s="1"/>
  <c r="F553" i="4"/>
  <c r="F547" i="4"/>
  <c r="F546" i="4"/>
  <c r="F544" i="4"/>
  <c r="F535" i="4"/>
  <c r="F534" i="4"/>
  <c r="F532" i="4"/>
  <c r="F525" i="4"/>
  <c r="F528" i="4" s="1"/>
  <c r="F524" i="4"/>
  <c r="F523" i="4"/>
  <c r="F522" i="4"/>
  <c r="F521" i="4"/>
  <c r="F542" i="4" s="1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D788" i="1" s="1"/>
  <c r="F505" i="4"/>
  <c r="D636" i="1" s="1"/>
  <c r="F504" i="4"/>
  <c r="F503" i="4"/>
  <c r="F502" i="4"/>
  <c r="F506" i="4" s="1"/>
  <c r="F501" i="4"/>
  <c r="D557" i="1" s="1"/>
  <c r="F487" i="4"/>
  <c r="F484" i="4"/>
  <c r="F483" i="4"/>
  <c r="F481" i="4"/>
  <c r="F480" i="4"/>
  <c r="F482" i="4" s="1"/>
  <c r="F485" i="4" s="1"/>
  <c r="F472" i="4"/>
  <c r="F471" i="4"/>
  <c r="F466" i="4"/>
  <c r="F465" i="4"/>
  <c r="F454" i="4"/>
  <c r="F459" i="4" s="1"/>
  <c r="F453" i="4"/>
  <c r="F452" i="4"/>
  <c r="F451" i="4"/>
  <c r="F450" i="4"/>
  <c r="F449" i="4"/>
  <c r="F448" i="4"/>
  <c r="F447" i="4"/>
  <c r="F446" i="4"/>
  <c r="F445" i="4"/>
  <c r="F444" i="4"/>
  <c r="F329" i="4"/>
  <c r="F440" i="4" s="1"/>
  <c r="F319" i="4"/>
  <c r="F322" i="4" s="1"/>
  <c r="F318" i="4"/>
  <c r="F316" i="4"/>
  <c r="F315" i="4"/>
  <c r="F302" i="4"/>
  <c r="F309" i="4" s="1"/>
  <c r="F271" i="4"/>
  <c r="F260" i="4"/>
  <c r="F259" i="4"/>
  <c r="F257" i="4"/>
  <c r="F247" i="4"/>
  <c r="F252" i="4" s="1"/>
  <c r="F246" i="4"/>
  <c r="D407" i="1" s="1"/>
  <c r="F244" i="4"/>
  <c r="F245" i="4" s="1"/>
  <c r="F243" i="4"/>
  <c r="F237" i="4"/>
  <c r="F239" i="4" s="1"/>
  <c r="F233" i="4"/>
  <c r="F236" i="4" s="1"/>
  <c r="F232" i="4"/>
  <c r="F223" i="4"/>
  <c r="F221" i="4"/>
  <c r="F226" i="4" s="1"/>
  <c r="F220" i="4"/>
  <c r="F219" i="4"/>
  <c r="F214" i="4"/>
  <c r="F213" i="4"/>
  <c r="F212" i="4"/>
  <c r="F215" i="4" s="1"/>
  <c r="F211" i="4"/>
  <c r="F209" i="4"/>
  <c r="F206" i="4"/>
  <c r="F210" i="4" s="1"/>
  <c r="F205" i="4"/>
  <c r="F204" i="4"/>
  <c r="F200" i="4"/>
  <c r="F199" i="4"/>
  <c r="F198" i="4"/>
  <c r="F196" i="4"/>
  <c r="F195" i="4"/>
  <c r="F197" i="4" s="1"/>
  <c r="F194" i="4"/>
  <c r="F193" i="4"/>
  <c r="F192" i="4"/>
  <c r="F191" i="4"/>
  <c r="F203" i="4" s="1"/>
  <c r="D389" i="1" s="1"/>
  <c r="F188" i="4"/>
  <c r="F190" i="4" s="1"/>
  <c r="F187" i="4"/>
  <c r="F186" i="4"/>
  <c r="F184" i="4"/>
  <c r="F182" i="4"/>
  <c r="F181" i="4"/>
  <c r="F177" i="4"/>
  <c r="F175" i="4"/>
  <c r="F174" i="4"/>
  <c r="F170" i="4"/>
  <c r="F172" i="4" s="1"/>
  <c r="F173" i="4" s="1"/>
  <c r="F169" i="4"/>
  <c r="F185" i="4" s="1"/>
  <c r="F165" i="4"/>
  <c r="F166" i="4" s="1"/>
  <c r="F164" i="4"/>
  <c r="D787" i="1" s="1"/>
  <c r="F163" i="4"/>
  <c r="F161" i="4"/>
  <c r="F160" i="4"/>
  <c r="D782" i="1" s="1"/>
  <c r="F154" i="4"/>
  <c r="D776" i="1" s="1"/>
  <c r="F152" i="4"/>
  <c r="F155" i="4" s="1"/>
  <c r="F151" i="4"/>
  <c r="F150" i="4"/>
  <c r="F149" i="4"/>
  <c r="F147" i="4"/>
  <c r="F146" i="4"/>
  <c r="F145" i="4"/>
  <c r="D668" i="1" s="1"/>
  <c r="F142" i="4"/>
  <c r="F162" i="4" s="1"/>
  <c r="F121" i="4"/>
  <c r="F117" i="4"/>
  <c r="D608" i="1" s="1"/>
  <c r="F116" i="4"/>
  <c r="F112" i="4"/>
  <c r="F118" i="4" s="1"/>
  <c r="F111" i="4"/>
  <c r="F141" i="4" s="1"/>
  <c r="F105" i="4"/>
  <c r="F91" i="4"/>
  <c r="F92" i="4" s="1"/>
  <c r="F89" i="4"/>
  <c r="F88" i="4"/>
  <c r="F82" i="4"/>
  <c r="F80" i="4"/>
  <c r="F78" i="4"/>
  <c r="F77" i="4"/>
  <c r="F79" i="4" s="1"/>
  <c r="F75" i="4"/>
  <c r="F76" i="4" s="1"/>
  <c r="F74" i="4"/>
  <c r="F68" i="4"/>
  <c r="F66" i="4"/>
  <c r="F65" i="4"/>
  <c r="F67" i="4" s="1"/>
  <c r="F64" i="4"/>
  <c r="F63" i="4"/>
  <c r="F61" i="4"/>
  <c r="F58" i="4"/>
  <c r="F59" i="4" s="1"/>
  <c r="F57" i="4"/>
  <c r="F86" i="4" s="1"/>
  <c r="F56" i="4"/>
  <c r="F55" i="4"/>
  <c r="F54" i="4"/>
  <c r="F53" i="4"/>
  <c r="F52" i="4"/>
  <c r="F51" i="4"/>
  <c r="F50" i="4"/>
  <c r="F49" i="4"/>
  <c r="F48" i="4"/>
  <c r="F46" i="4"/>
  <c r="F45" i="4"/>
  <c r="D555" i="1" s="1"/>
  <c r="F41" i="4"/>
  <c r="F39" i="4"/>
  <c r="F32" i="4"/>
  <c r="F33" i="4" s="1"/>
  <c r="D110" i="1" s="1"/>
  <c r="F31" i="4"/>
  <c r="D550" i="1" s="1"/>
  <c r="F28" i="4"/>
  <c r="F27" i="4"/>
  <c r="F26" i="4"/>
  <c r="F18" i="4"/>
  <c r="F3" i="4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D832" i="1"/>
  <c r="D831" i="1"/>
  <c r="D830" i="1"/>
  <c r="D829" i="1"/>
  <c r="D828" i="1"/>
  <c r="D827" i="1"/>
  <c r="D821" i="1"/>
  <c r="D820" i="1"/>
  <c r="D809" i="1"/>
  <c r="D808" i="1"/>
  <c r="D793" i="1"/>
  <c r="D792" i="1"/>
  <c r="D786" i="1"/>
  <c r="D785" i="1"/>
  <c r="D783" i="1"/>
  <c r="D775" i="1"/>
  <c r="D763" i="1"/>
  <c r="D762" i="1"/>
  <c r="D761" i="1"/>
  <c r="D760" i="1"/>
  <c r="D759" i="1"/>
  <c r="D758" i="1"/>
  <c r="D757" i="1"/>
  <c r="D756" i="1"/>
  <c r="D755" i="1"/>
  <c r="D754" i="1"/>
  <c r="D751" i="1"/>
  <c r="D750" i="1"/>
  <c r="D749" i="1"/>
  <c r="D748" i="1"/>
  <c r="D747" i="1"/>
  <c r="D746" i="1"/>
  <c r="D745" i="1"/>
  <c r="D744" i="1"/>
  <c r="D743" i="1"/>
  <c r="D742" i="1"/>
  <c r="D739" i="1"/>
  <c r="D738" i="1"/>
  <c r="D737" i="1"/>
  <c r="D736" i="1"/>
  <c r="D735" i="1"/>
  <c r="D734" i="1"/>
  <c r="D733" i="1"/>
  <c r="D732" i="1"/>
  <c r="D731" i="1"/>
  <c r="D730" i="1"/>
  <c r="D727" i="1"/>
  <c r="D726" i="1"/>
  <c r="D725" i="1"/>
  <c r="D724" i="1"/>
  <c r="D723" i="1"/>
  <c r="D722" i="1"/>
  <c r="D721" i="1"/>
  <c r="D720" i="1"/>
  <c r="D719" i="1"/>
  <c r="D718" i="1"/>
  <c r="D715" i="1"/>
  <c r="D714" i="1"/>
  <c r="D713" i="1"/>
  <c r="D712" i="1"/>
  <c r="D711" i="1"/>
  <c r="D710" i="1"/>
  <c r="D709" i="1"/>
  <c r="D708" i="1"/>
  <c r="D707" i="1"/>
  <c r="D706" i="1"/>
  <c r="D703" i="1"/>
  <c r="D702" i="1"/>
  <c r="D701" i="1"/>
  <c r="D700" i="1"/>
  <c r="D699" i="1"/>
  <c r="D698" i="1"/>
  <c r="D697" i="1"/>
  <c r="D696" i="1"/>
  <c r="D686" i="1"/>
  <c r="D685" i="1"/>
  <c r="D683" i="1"/>
  <c r="D672" i="1"/>
  <c r="D671" i="1"/>
  <c r="D667" i="1"/>
  <c r="D666" i="1"/>
  <c r="D665" i="1"/>
  <c r="D664" i="1"/>
  <c r="D663" i="1"/>
  <c r="D655" i="1"/>
  <c r="D653" i="1"/>
  <c r="D643" i="1"/>
  <c r="D641" i="1"/>
  <c r="D640" i="1"/>
  <c r="D639" i="1"/>
  <c r="D638" i="1"/>
  <c r="D637" i="1"/>
  <c r="D613" i="1"/>
  <c r="D611" i="1"/>
  <c r="D610" i="1"/>
  <c r="D582" i="1"/>
  <c r="D581" i="1"/>
  <c r="D580" i="1"/>
  <c r="D579" i="1"/>
  <c r="D578" i="1"/>
  <c r="D577" i="1"/>
  <c r="D576" i="1"/>
  <c r="D575" i="1"/>
  <c r="D574" i="1"/>
  <c r="D570" i="1"/>
  <c r="D569" i="1"/>
  <c r="D568" i="1"/>
  <c r="D567" i="1"/>
  <c r="D566" i="1"/>
  <c r="D558" i="1"/>
  <c r="D553" i="1"/>
  <c r="D552" i="1"/>
  <c r="D451" i="1"/>
  <c r="D418" i="1"/>
  <c r="D417" i="1"/>
  <c r="D416" i="1"/>
  <c r="D415" i="1"/>
  <c r="D414" i="1"/>
  <c r="D413" i="1"/>
  <c r="D412" i="1"/>
  <c r="D411" i="1"/>
  <c r="D410" i="1"/>
  <c r="D409" i="1"/>
  <c r="D408" i="1"/>
  <c r="D405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54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196" i="1"/>
  <c r="D195" i="1"/>
  <c r="D193" i="1"/>
  <c r="D192" i="1"/>
  <c r="D184" i="1"/>
  <c r="D183" i="1"/>
  <c r="D181" i="1"/>
  <c r="D180" i="1"/>
  <c r="D178" i="1"/>
  <c r="D177" i="1"/>
  <c r="D176" i="1"/>
  <c r="D175" i="1"/>
  <c r="D174" i="1"/>
  <c r="D173" i="1"/>
  <c r="D161" i="1"/>
  <c r="D156" i="1"/>
  <c r="D155" i="1"/>
  <c r="D129" i="1"/>
  <c r="D124" i="1"/>
  <c r="D123" i="1"/>
  <c r="D111" i="1"/>
  <c r="D109" i="1"/>
  <c r="D108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66" i="1"/>
  <c r="D64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645" i="1" l="1"/>
  <c r="D651" i="1"/>
  <c r="D650" i="1"/>
  <c r="D649" i="1"/>
  <c r="D648" i="1"/>
  <c r="D164" i="1"/>
  <c r="D647" i="1"/>
  <c r="D163" i="1"/>
  <c r="D162" i="1"/>
  <c r="D646" i="1"/>
  <c r="F180" i="4"/>
  <c r="F179" i="4"/>
  <c r="F178" i="4"/>
  <c r="D837" i="1"/>
  <c r="D836" i="1"/>
  <c r="D835" i="1"/>
  <c r="D834" i="1"/>
  <c r="D833" i="1"/>
  <c r="F122" i="4"/>
  <c r="F124" i="4"/>
  <c r="F123" i="4"/>
  <c r="D165" i="1"/>
  <c r="D654" i="1"/>
  <c r="F263" i="4"/>
  <c r="F264" i="4" s="1"/>
  <c r="F270" i="4"/>
  <c r="F269" i="4"/>
  <c r="F261" i="4"/>
  <c r="F262" i="4" s="1"/>
  <c r="F268" i="4"/>
  <c r="F267" i="4"/>
  <c r="F266" i="4"/>
  <c r="F265" i="4"/>
  <c r="D644" i="1" s="1"/>
  <c r="D607" i="1"/>
  <c r="D143" i="1"/>
  <c r="D606" i="1"/>
  <c r="D142" i="1"/>
  <c r="D605" i="1"/>
  <c r="D141" i="1"/>
  <c r="D604" i="1"/>
  <c r="D140" i="1"/>
  <c r="D138" i="1"/>
  <c r="D603" i="1"/>
  <c r="D139" i="1"/>
  <c r="F494" i="4"/>
  <c r="F492" i="4"/>
  <c r="F491" i="4"/>
  <c r="F490" i="4"/>
  <c r="F497" i="4"/>
  <c r="F500" i="4"/>
  <c r="F499" i="4"/>
  <c r="F498" i="4"/>
  <c r="F496" i="4"/>
  <c r="F495" i="4"/>
  <c r="F488" i="4"/>
  <c r="F493" i="4"/>
  <c r="F489" i="4"/>
  <c r="D656" i="1"/>
  <c r="D166" i="1"/>
  <c r="F189" i="4"/>
  <c r="D119" i="1"/>
  <c r="D116" i="1"/>
  <c r="D118" i="1"/>
  <c r="D117" i="1"/>
  <c r="D115" i="1"/>
  <c r="D122" i="1"/>
  <c r="F24" i="4"/>
  <c r="F23" i="4"/>
  <c r="F11" i="4"/>
  <c r="F10" i="4"/>
  <c r="F25" i="4"/>
  <c r="F22" i="4"/>
  <c r="F19" i="4"/>
  <c r="F5" i="4"/>
  <c r="D419" i="1" s="1"/>
  <c r="F108" i="4"/>
  <c r="F107" i="4"/>
  <c r="F110" i="4"/>
  <c r="F109" i="4"/>
  <c r="D669" i="1"/>
  <c r="D179" i="1"/>
  <c r="D674" i="1"/>
  <c r="D673" i="1"/>
  <c r="D670" i="1"/>
  <c r="D182" i="1"/>
  <c r="D781" i="1"/>
  <c r="D780" i="1"/>
  <c r="D779" i="1"/>
  <c r="F291" i="4"/>
  <c r="F272" i="4"/>
  <c r="D120" i="1"/>
  <c r="F4" i="4"/>
  <c r="F34" i="4"/>
  <c r="F106" i="4"/>
  <c r="D789" i="1" s="1"/>
  <c r="D680" i="1"/>
  <c r="D679" i="1"/>
  <c r="D678" i="1"/>
  <c r="D677" i="1"/>
  <c r="D676" i="1"/>
  <c r="D675" i="1"/>
  <c r="F96" i="4"/>
  <c r="F100" i="4"/>
  <c r="F99" i="4"/>
  <c r="F98" i="4"/>
  <c r="F97" i="4"/>
  <c r="F93" i="4"/>
  <c r="F202" i="4"/>
  <c r="D388" i="1" s="1"/>
  <c r="F201" i="4"/>
  <c r="D387" i="1" s="1"/>
  <c r="F384" i="4"/>
  <c r="F443" i="4"/>
  <c r="F395" i="4"/>
  <c r="F441" i="4"/>
  <c r="F433" i="4"/>
  <c r="F399" i="4"/>
  <c r="F349" i="4"/>
  <c r="F442" i="4"/>
  <c r="F390" i="4"/>
  <c r="F358" i="4"/>
  <c r="F330" i="4"/>
  <c r="D121" i="1"/>
  <c r="D556" i="1"/>
  <c r="F6" i="4"/>
  <c r="D420" i="1" s="1"/>
  <c r="D693" i="1"/>
  <c r="D692" i="1"/>
  <c r="D695" i="1"/>
  <c r="D203" i="1"/>
  <c r="D191" i="1"/>
  <c r="D197" i="1"/>
  <c r="D694" i="1"/>
  <c r="D202" i="1"/>
  <c r="D190" i="1"/>
  <c r="D186" i="1"/>
  <c r="D691" i="1"/>
  <c r="D201" i="1"/>
  <c r="D189" i="1"/>
  <c r="D690" i="1"/>
  <c r="D200" i="1"/>
  <c r="D188" i="1"/>
  <c r="D198" i="1"/>
  <c r="D689" i="1"/>
  <c r="D199" i="1"/>
  <c r="D187" i="1"/>
  <c r="D688" i="1"/>
  <c r="D687" i="1"/>
  <c r="D185" i="1"/>
  <c r="D684" i="1"/>
  <c r="D194" i="1"/>
  <c r="F312" i="4"/>
  <c r="F311" i="4"/>
  <c r="F314" i="4"/>
  <c r="F313" i="4"/>
  <c r="F310" i="4"/>
  <c r="F625" i="4"/>
  <c r="F624" i="4"/>
  <c r="D159" i="1" s="1"/>
  <c r="F623" i="4"/>
  <c r="F622" i="4"/>
  <c r="F621" i="4"/>
  <c r="F620" i="4"/>
  <c r="F619" i="4"/>
  <c r="D158" i="1" s="1"/>
  <c r="D652" i="1"/>
  <c r="F7" i="4"/>
  <c r="D609" i="1"/>
  <c r="D612" i="1"/>
  <c r="D65" i="1"/>
  <c r="D406" i="1"/>
  <c r="F376" i="4"/>
  <c r="D561" i="1"/>
  <c r="D560" i="1"/>
  <c r="F258" i="4"/>
  <c r="F324" i="4"/>
  <c r="F323" i="4"/>
  <c r="F470" i="4"/>
  <c r="F468" i="4"/>
  <c r="F479" i="4"/>
  <c r="F467" i="4"/>
  <c r="F473" i="4"/>
  <c r="D784" i="1"/>
  <c r="F62" i="4"/>
  <c r="F90" i="4"/>
  <c r="F148" i="4"/>
  <c r="F176" i="4"/>
  <c r="F303" i="4"/>
  <c r="F317" i="4"/>
  <c r="F469" i="4"/>
  <c r="F486" i="4"/>
  <c r="F571" i="4"/>
  <c r="D765" i="1"/>
  <c r="D753" i="1"/>
  <c r="D741" i="1"/>
  <c r="D729" i="1"/>
  <c r="D717" i="1"/>
  <c r="D705" i="1"/>
  <c r="D764" i="1"/>
  <c r="D752" i="1"/>
  <c r="D740" i="1"/>
  <c r="D728" i="1"/>
  <c r="D716" i="1"/>
  <c r="D704" i="1"/>
  <c r="F234" i="4"/>
  <c r="F248" i="4"/>
  <c r="F320" i="4"/>
  <c r="F457" i="4"/>
  <c r="F474" i="4"/>
  <c r="F583" i="4"/>
  <c r="F207" i="4"/>
  <c r="F235" i="4"/>
  <c r="F321" i="4"/>
  <c r="F458" i="4"/>
  <c r="F475" i="4"/>
  <c r="F698" i="4"/>
  <c r="F701" i="4"/>
  <c r="F699" i="4"/>
  <c r="F690" i="4"/>
  <c r="D151" i="1"/>
  <c r="D559" i="1"/>
  <c r="F36" i="4"/>
  <c r="F47" i="4"/>
  <c r="F35" i="4"/>
  <c r="F40" i="4"/>
  <c r="F81" i="4"/>
  <c r="F125" i="4"/>
  <c r="F153" i="4"/>
  <c r="F183" i="4"/>
  <c r="F208" i="4"/>
  <c r="F222" i="4"/>
  <c r="D571" i="1" s="1"/>
  <c r="F476" i="4"/>
  <c r="F477" i="4" s="1"/>
  <c r="F602" i="4"/>
  <c r="F590" i="4"/>
  <c r="F578" i="4"/>
  <c r="F566" i="4"/>
  <c r="F601" i="4"/>
  <c r="F589" i="4"/>
  <c r="F577" i="4"/>
  <c r="F565" i="4"/>
  <c r="F600" i="4"/>
  <c r="F588" i="4"/>
  <c r="F576" i="4"/>
  <c r="F599" i="4"/>
  <c r="F587" i="4"/>
  <c r="F575" i="4"/>
  <c r="F598" i="4"/>
  <c r="F586" i="4"/>
  <c r="F574" i="4"/>
  <c r="F597" i="4"/>
  <c r="F585" i="4"/>
  <c r="F573" i="4"/>
  <c r="F596" i="4"/>
  <c r="F584" i="4"/>
  <c r="F572" i="4"/>
  <c r="F593" i="4"/>
  <c r="F581" i="4"/>
  <c r="F569" i="4"/>
  <c r="F603" i="4"/>
  <c r="F591" i="4"/>
  <c r="F579" i="4"/>
  <c r="F567" i="4"/>
  <c r="F594" i="4"/>
  <c r="F693" i="4"/>
  <c r="F692" i="4"/>
  <c r="F456" i="4"/>
  <c r="F455" i="4"/>
  <c r="F461" i="4"/>
  <c r="D562" i="1"/>
  <c r="F120" i="4"/>
  <c r="F119" i="4"/>
  <c r="D573" i="1"/>
  <c r="D572" i="1"/>
  <c r="F253" i="4"/>
  <c r="F325" i="4"/>
  <c r="F460" i="4"/>
  <c r="F595" i="4"/>
  <c r="F700" i="4"/>
  <c r="D563" i="1"/>
  <c r="F42" i="4"/>
  <c r="F69" i="4"/>
  <c r="F85" i="4"/>
  <c r="F113" i="4"/>
  <c r="F171" i="4"/>
  <c r="F224" i="4"/>
  <c r="F238" i="4"/>
  <c r="F254" i="4"/>
  <c r="F326" i="4"/>
  <c r="F462" i="4"/>
  <c r="F478" i="4"/>
  <c r="F562" i="4"/>
  <c r="F561" i="4"/>
  <c r="F560" i="4"/>
  <c r="F557" i="4"/>
  <c r="F635" i="4"/>
  <c r="F634" i="4"/>
  <c r="F633" i="4"/>
  <c r="F632" i="4"/>
  <c r="D564" i="1"/>
  <c r="F29" i="4"/>
  <c r="F43" i="4"/>
  <c r="F114" i="4"/>
  <c r="D136" i="1" s="1"/>
  <c r="F168" i="4"/>
  <c r="F156" i="4"/>
  <c r="F144" i="4"/>
  <c r="F167" i="4"/>
  <c r="F143" i="4"/>
  <c r="F240" i="4"/>
  <c r="F216" i="4"/>
  <c r="F227" i="4"/>
  <c r="F225" i="4"/>
  <c r="F241" i="4"/>
  <c r="F255" i="4"/>
  <c r="F327" i="4"/>
  <c r="F463" i="4"/>
  <c r="F558" i="4"/>
  <c r="F30" i="4"/>
  <c r="F44" i="4"/>
  <c r="D554" i="1" s="1"/>
  <c r="F84" i="4"/>
  <c r="F60" i="4"/>
  <c r="F83" i="4"/>
  <c r="F73" i="4"/>
  <c r="F87" i="4"/>
  <c r="D135" i="1" s="1"/>
  <c r="F115" i="4"/>
  <c r="D137" i="1" s="1"/>
  <c r="F242" i="4"/>
  <c r="F256" i="4"/>
  <c r="F328" i="4"/>
  <c r="F464" i="4"/>
  <c r="F559" i="4"/>
  <c r="F531" i="4"/>
  <c r="F543" i="4"/>
  <c r="F615" i="4"/>
  <c r="F533" i="4"/>
  <c r="F545" i="4"/>
  <c r="F605" i="4"/>
  <c r="F617" i="4"/>
  <c r="D157" i="1" s="1"/>
  <c r="F629" i="4"/>
  <c r="F641" i="4"/>
  <c r="F653" i="4"/>
  <c r="F536" i="4"/>
  <c r="F548" i="4"/>
  <c r="F644" i="4"/>
  <c r="F656" i="4"/>
  <c r="F668" i="4"/>
  <c r="F680" i="4"/>
  <c r="F704" i="4"/>
  <c r="F537" i="4"/>
  <c r="F549" i="4"/>
  <c r="F657" i="4"/>
  <c r="F526" i="4"/>
  <c r="F538" i="4"/>
  <c r="F550" i="4"/>
  <c r="F694" i="4"/>
  <c r="F706" i="4"/>
  <c r="F527" i="4"/>
  <c r="F539" i="4"/>
  <c r="F551" i="4"/>
  <c r="F563" i="4"/>
  <c r="F611" i="4"/>
  <c r="D152" i="1" s="1"/>
  <c r="F647" i="4"/>
  <c r="F659" i="4"/>
  <c r="F683" i="4"/>
  <c r="F540" i="4"/>
  <c r="F552" i="4"/>
  <c r="F612" i="4"/>
  <c r="F529" i="4"/>
  <c r="F541" i="4"/>
  <c r="F530" i="4"/>
  <c r="F21" i="4" l="1"/>
  <c r="F20" i="4"/>
  <c r="F674" i="4"/>
  <c r="F673" i="4"/>
  <c r="F672" i="4"/>
  <c r="F671" i="4"/>
  <c r="F670" i="4"/>
  <c r="F669" i="4"/>
  <c r="F677" i="4"/>
  <c r="F675" i="4"/>
  <c r="F679" i="4"/>
  <c r="F676" i="4"/>
  <c r="F678" i="4"/>
  <c r="D657" i="1"/>
  <c r="D167" i="1"/>
  <c r="D662" i="1"/>
  <c r="D661" i="1"/>
  <c r="D660" i="1"/>
  <c r="D659" i="1"/>
  <c r="D170" i="1"/>
  <c r="D172" i="1"/>
  <c r="D171" i="1"/>
  <c r="D169" i="1"/>
  <c r="D168" i="1"/>
  <c r="D658" i="1"/>
  <c r="D597" i="1"/>
  <c r="D596" i="1"/>
  <c r="D602" i="1"/>
  <c r="D601" i="1"/>
  <c r="D598" i="1"/>
  <c r="D600" i="1"/>
  <c r="D599" i="1"/>
  <c r="D618" i="1"/>
  <c r="D617" i="1"/>
  <c r="D616" i="1"/>
  <c r="D615" i="1"/>
  <c r="D614" i="1"/>
  <c r="D395" i="1"/>
  <c r="D56" i="1"/>
  <c r="D394" i="1"/>
  <c r="D54" i="1"/>
  <c r="D393" i="1"/>
  <c r="D57" i="1"/>
  <c r="D392" i="1"/>
  <c r="D53" i="1"/>
  <c r="D391" i="1"/>
  <c r="D55" i="1"/>
  <c r="D390" i="1"/>
  <c r="D397" i="1"/>
  <c r="D396" i="1"/>
  <c r="D52" i="1"/>
  <c r="F389" i="4"/>
  <c r="F387" i="4"/>
  <c r="F386" i="4"/>
  <c r="F385" i="4"/>
  <c r="F388" i="4"/>
  <c r="D642" i="1"/>
  <c r="D160" i="1"/>
  <c r="D626" i="1"/>
  <c r="D144" i="1"/>
  <c r="D624" i="1"/>
  <c r="D627" i="1"/>
  <c r="D625" i="1"/>
  <c r="D633" i="1"/>
  <c r="D632" i="1"/>
  <c r="D150" i="1"/>
  <c r="D635" i="1"/>
  <c r="D634" i="1"/>
  <c r="D631" i="1"/>
  <c r="D630" i="1"/>
  <c r="D149" i="1"/>
  <c r="D629" i="1"/>
  <c r="D146" i="1"/>
  <c r="D148" i="1"/>
  <c r="D147" i="1"/>
  <c r="D145" i="1"/>
  <c r="D628" i="1"/>
  <c r="D819" i="1"/>
  <c r="D818" i="1"/>
  <c r="D817" i="1"/>
  <c r="D353" i="1"/>
  <c r="D350" i="1"/>
  <c r="D351" i="1"/>
  <c r="D816" i="1"/>
  <c r="D352" i="1"/>
  <c r="D815" i="1"/>
  <c r="D349" i="1"/>
  <c r="D348" i="1"/>
  <c r="D549" i="1"/>
  <c r="D537" i="1"/>
  <c r="D548" i="1"/>
  <c r="D536" i="1"/>
  <c r="D535" i="1"/>
  <c r="D534" i="1"/>
  <c r="D547" i="1"/>
  <c r="D533" i="1"/>
  <c r="D546" i="1"/>
  <c r="D532" i="1"/>
  <c r="D545" i="1"/>
  <c r="D531" i="1"/>
  <c r="D544" i="1"/>
  <c r="D530" i="1"/>
  <c r="D543" i="1"/>
  <c r="D529" i="1"/>
  <c r="D540" i="1"/>
  <c r="D541" i="1"/>
  <c r="D539" i="1"/>
  <c r="D538" i="1"/>
  <c r="D542" i="1"/>
  <c r="D528" i="1"/>
  <c r="D527" i="1"/>
  <c r="D585" i="1"/>
  <c r="D584" i="1"/>
  <c r="D593" i="1"/>
  <c r="D131" i="1"/>
  <c r="D592" i="1"/>
  <c r="D130" i="1"/>
  <c r="D591" i="1"/>
  <c r="D590" i="1"/>
  <c r="D589" i="1"/>
  <c r="D588" i="1"/>
  <c r="D587" i="1"/>
  <c r="D586" i="1"/>
  <c r="D583" i="1"/>
  <c r="D132" i="1"/>
  <c r="F393" i="4"/>
  <c r="F394" i="4"/>
  <c r="F391" i="4"/>
  <c r="F392" i="4"/>
  <c r="D114" i="1"/>
  <c r="D113" i="1"/>
  <c r="F305" i="4"/>
  <c r="F308" i="4"/>
  <c r="F307" i="4"/>
  <c r="F306" i="4"/>
  <c r="F304" i="4"/>
  <c r="D621" i="1"/>
  <c r="D620" i="1"/>
  <c r="D623" i="1"/>
  <c r="D622" i="1"/>
  <c r="D619" i="1"/>
  <c r="D59" i="1"/>
  <c r="D58" i="1"/>
  <c r="D404" i="1"/>
  <c r="D403" i="1"/>
  <c r="D402" i="1"/>
  <c r="D401" i="1"/>
  <c r="D398" i="1"/>
  <c r="D62" i="1"/>
  <c r="D399" i="1"/>
  <c r="D63" i="1"/>
  <c r="D61" i="1"/>
  <c r="D60" i="1"/>
  <c r="D400" i="1"/>
  <c r="F251" i="4"/>
  <c r="F250" i="4"/>
  <c r="F249" i="4"/>
  <c r="D68" i="1"/>
  <c r="D67" i="1"/>
  <c r="D551" i="1"/>
  <c r="D112" i="1"/>
  <c r="D812" i="1"/>
  <c r="D299" i="1"/>
  <c r="D810" i="1"/>
  <c r="D811" i="1"/>
  <c r="F38" i="4"/>
  <c r="F37" i="4"/>
  <c r="F72" i="4"/>
  <c r="F71" i="4"/>
  <c r="F70" i="4"/>
  <c r="F95" i="4"/>
  <c r="F94" i="4"/>
  <c r="F686" i="4"/>
  <c r="F685" i="4"/>
  <c r="F684" i="4"/>
  <c r="F687" i="4"/>
  <c r="F354" i="4"/>
  <c r="F350" i="4"/>
  <c r="D134" i="1"/>
  <c r="D133" i="1"/>
  <c r="D347" i="1"/>
  <c r="D335" i="1"/>
  <c r="D323" i="1"/>
  <c r="D311" i="1"/>
  <c r="D346" i="1"/>
  <c r="D334" i="1"/>
  <c r="D322" i="1"/>
  <c r="D310" i="1"/>
  <c r="D345" i="1"/>
  <c r="D333" i="1"/>
  <c r="D321" i="1"/>
  <c r="D309" i="1"/>
  <c r="D344" i="1"/>
  <c r="D332" i="1"/>
  <c r="D320" i="1"/>
  <c r="D308" i="1"/>
  <c r="D343" i="1"/>
  <c r="D331" i="1"/>
  <c r="D319" i="1"/>
  <c r="D307" i="1"/>
  <c r="D342" i="1"/>
  <c r="D330" i="1"/>
  <c r="D318" i="1"/>
  <c r="D306" i="1"/>
  <c r="D341" i="1"/>
  <c r="D329" i="1"/>
  <c r="D317" i="1"/>
  <c r="D305" i="1"/>
  <c r="D338" i="1"/>
  <c r="D326" i="1"/>
  <c r="D314" i="1"/>
  <c r="D302" i="1"/>
  <c r="D339" i="1"/>
  <c r="D303" i="1"/>
  <c r="D337" i="1"/>
  <c r="D301" i="1"/>
  <c r="D300" i="1"/>
  <c r="D316" i="1"/>
  <c r="D336" i="1"/>
  <c r="D315" i="1"/>
  <c r="D340" i="1"/>
  <c r="D328" i="1"/>
  <c r="D327" i="1"/>
  <c r="D325" i="1"/>
  <c r="D324" i="1"/>
  <c r="D313" i="1"/>
  <c r="D312" i="1"/>
  <c r="D304" i="1"/>
  <c r="D154" i="1"/>
  <c r="D153" i="1"/>
  <c r="F348" i="4"/>
  <c r="F336" i="4"/>
  <c r="F347" i="4"/>
  <c r="F341" i="4"/>
  <c r="F331" i="4"/>
  <c r="F346" i="4"/>
  <c r="F159" i="4"/>
  <c r="F158" i="4"/>
  <c r="F157" i="4"/>
  <c r="F662" i="4"/>
  <c r="F661" i="4"/>
  <c r="F660" i="4"/>
  <c r="F665" i="4"/>
  <c r="F663" i="4"/>
  <c r="F664" i="4"/>
  <c r="F667" i="4"/>
  <c r="F666" i="4"/>
  <c r="D525" i="1"/>
  <c r="D513" i="1"/>
  <c r="D501" i="1"/>
  <c r="D489" i="1"/>
  <c r="D477" i="1"/>
  <c r="D524" i="1"/>
  <c r="D512" i="1"/>
  <c r="D500" i="1"/>
  <c r="D521" i="1"/>
  <c r="D507" i="1"/>
  <c r="D493" i="1"/>
  <c r="D480" i="1"/>
  <c r="D467" i="1"/>
  <c r="D455" i="1"/>
  <c r="D107" i="1"/>
  <c r="D105" i="1"/>
  <c r="D520" i="1"/>
  <c r="D506" i="1"/>
  <c r="D492" i="1"/>
  <c r="D479" i="1"/>
  <c r="D466" i="1"/>
  <c r="D454" i="1"/>
  <c r="D106" i="1"/>
  <c r="D104" i="1"/>
  <c r="D519" i="1"/>
  <c r="D505" i="1"/>
  <c r="D491" i="1"/>
  <c r="D478" i="1"/>
  <c r="D465" i="1"/>
  <c r="D453" i="1"/>
  <c r="D518" i="1"/>
  <c r="D504" i="1"/>
  <c r="D490" i="1"/>
  <c r="D476" i="1"/>
  <c r="D464" i="1"/>
  <c r="D452" i="1"/>
  <c r="D517" i="1"/>
  <c r="D503" i="1"/>
  <c r="D488" i="1"/>
  <c r="D475" i="1"/>
  <c r="D463" i="1"/>
  <c r="D103" i="1"/>
  <c r="D516" i="1"/>
  <c r="D502" i="1"/>
  <c r="D487" i="1"/>
  <c r="D474" i="1"/>
  <c r="D462" i="1"/>
  <c r="D102" i="1"/>
  <c r="D515" i="1"/>
  <c r="D499" i="1"/>
  <c r="D486" i="1"/>
  <c r="D473" i="1"/>
  <c r="D461" i="1"/>
  <c r="D101" i="1"/>
  <c r="D526" i="1"/>
  <c r="D510" i="1"/>
  <c r="D496" i="1"/>
  <c r="D483" i="1"/>
  <c r="D470" i="1"/>
  <c r="D458" i="1"/>
  <c r="D522" i="1"/>
  <c r="D481" i="1"/>
  <c r="D494" i="1"/>
  <c r="D514" i="1"/>
  <c r="D472" i="1"/>
  <c r="D511" i="1"/>
  <c r="D471" i="1"/>
  <c r="D509" i="1"/>
  <c r="D456" i="1"/>
  <c r="D469" i="1"/>
  <c r="D508" i="1"/>
  <c r="D468" i="1"/>
  <c r="D459" i="1"/>
  <c r="D495" i="1"/>
  <c r="D482" i="1"/>
  <c r="D498" i="1"/>
  <c r="D460" i="1"/>
  <c r="D497" i="1"/>
  <c r="D457" i="1"/>
  <c r="D100" i="1"/>
  <c r="D523" i="1"/>
  <c r="D485" i="1"/>
  <c r="D484" i="1"/>
  <c r="D767" i="1"/>
  <c r="D766" i="1"/>
  <c r="D774" i="1"/>
  <c r="D773" i="1"/>
  <c r="D770" i="1"/>
  <c r="D772" i="1"/>
  <c r="D771" i="1"/>
  <c r="D769" i="1"/>
  <c r="D768" i="1"/>
  <c r="F416" i="4"/>
  <c r="F400" i="4"/>
  <c r="F429" i="4"/>
  <c r="F430" i="4" s="1"/>
  <c r="F101" i="4"/>
  <c r="F104" i="4"/>
  <c r="F103" i="4"/>
  <c r="F102" i="4"/>
  <c r="F288" i="4"/>
  <c r="F276" i="4"/>
  <c r="F287" i="4"/>
  <c r="F275" i="4"/>
  <c r="F284" i="4"/>
  <c r="F283" i="4"/>
  <c r="F282" i="4"/>
  <c r="F281" i="4"/>
  <c r="F280" i="4"/>
  <c r="F279" i="4"/>
  <c r="F277" i="4"/>
  <c r="F278" i="4"/>
  <c r="F289" i="4"/>
  <c r="F273" i="4"/>
  <c r="F286" i="4"/>
  <c r="F290" i="4"/>
  <c r="F285" i="4"/>
  <c r="F274" i="4"/>
  <c r="F217" i="4"/>
  <c r="D565" i="1" s="1"/>
  <c r="F218" i="4"/>
  <c r="F396" i="4"/>
  <c r="F398" i="4"/>
  <c r="F397" i="4"/>
  <c r="F709" i="4"/>
  <c r="F708" i="4"/>
  <c r="F707" i="4"/>
  <c r="D681" i="1"/>
  <c r="D682" i="1"/>
  <c r="F696" i="4"/>
  <c r="F695" i="4"/>
  <c r="D813" i="1"/>
  <c r="D814" i="1"/>
  <c r="F383" i="4"/>
  <c r="F377" i="4"/>
  <c r="F380" i="4"/>
  <c r="F372" i="4"/>
  <c r="F359" i="4"/>
  <c r="F366" i="4"/>
  <c r="F12" i="4"/>
  <c r="F16" i="4"/>
  <c r="F15" i="4"/>
  <c r="F14" i="4"/>
  <c r="F13" i="4"/>
  <c r="F17" i="4"/>
  <c r="F132" i="4"/>
  <c r="F131" i="4"/>
  <c r="F129" i="4"/>
  <c r="F136" i="4"/>
  <c r="F128" i="4"/>
  <c r="F127" i="4"/>
  <c r="F140" i="4"/>
  <c r="F126" i="4"/>
  <c r="F139" i="4"/>
  <c r="F138" i="4"/>
  <c r="F137" i="4"/>
  <c r="F134" i="4"/>
  <c r="F133" i="4"/>
  <c r="F130" i="4"/>
  <c r="F135" i="4"/>
  <c r="F9" i="4"/>
  <c r="F8" i="4"/>
  <c r="F437" i="4"/>
  <c r="F435" i="4"/>
  <c r="F434" i="4"/>
  <c r="F439" i="4"/>
  <c r="F438" i="4"/>
  <c r="F436" i="4"/>
  <c r="F300" i="4"/>
  <c r="F299" i="4"/>
  <c r="F298" i="4"/>
  <c r="F297" i="4"/>
  <c r="F296" i="4"/>
  <c r="F295" i="4"/>
  <c r="F294" i="4"/>
  <c r="F293" i="4"/>
  <c r="F292" i="4"/>
  <c r="F301" i="4"/>
  <c r="F682" i="4"/>
  <c r="F681" i="4"/>
  <c r="F609" i="4"/>
  <c r="F608" i="4"/>
  <c r="F607" i="4"/>
  <c r="F606" i="4"/>
  <c r="F228" i="4"/>
  <c r="D794" i="1" s="1"/>
  <c r="F231" i="4"/>
  <c r="F230" i="4"/>
  <c r="D796" i="1" s="1"/>
  <c r="F229" i="4"/>
  <c r="D795" i="1" s="1"/>
  <c r="D125" i="1"/>
  <c r="D126" i="1"/>
  <c r="D128" i="1"/>
  <c r="D127" i="1"/>
  <c r="D359" i="1"/>
  <c r="D362" i="1"/>
  <c r="D826" i="1"/>
  <c r="D361" i="1"/>
  <c r="D360" i="1"/>
  <c r="D791" i="1"/>
  <c r="D790" i="1"/>
  <c r="D431" i="1" l="1"/>
  <c r="D71" i="1"/>
  <c r="D69" i="1"/>
  <c r="D430" i="1"/>
  <c r="D70" i="1"/>
  <c r="D429" i="1"/>
  <c r="D428" i="1"/>
  <c r="D427" i="1"/>
  <c r="D426" i="1"/>
  <c r="D425" i="1"/>
  <c r="D422" i="1"/>
  <c r="D423" i="1"/>
  <c r="D424" i="1"/>
  <c r="D72" i="1"/>
  <c r="D421" i="1"/>
  <c r="F335" i="4"/>
  <c r="F333" i="4"/>
  <c r="F334" i="4"/>
  <c r="F332" i="4"/>
  <c r="F342" i="4"/>
  <c r="F345" i="4"/>
  <c r="F344" i="4"/>
  <c r="F343" i="4"/>
  <c r="F360" i="4"/>
  <c r="F363" i="4"/>
  <c r="F365" i="4"/>
  <c r="F364" i="4"/>
  <c r="F361" i="4"/>
  <c r="F362" i="4"/>
  <c r="F432" i="4"/>
  <c r="F431" i="4"/>
  <c r="F408" i="4"/>
  <c r="F407" i="4"/>
  <c r="F413" i="4"/>
  <c r="F401" i="4"/>
  <c r="F403" i="4"/>
  <c r="F410" i="4"/>
  <c r="F402" i="4"/>
  <c r="F415" i="4"/>
  <c r="F414" i="4"/>
  <c r="F412" i="4"/>
  <c r="F411" i="4"/>
  <c r="F406" i="4"/>
  <c r="F405" i="4"/>
  <c r="F409" i="4"/>
  <c r="F404" i="4"/>
  <c r="F375" i="4"/>
  <c r="F374" i="4"/>
  <c r="F373" i="4"/>
  <c r="F420" i="4"/>
  <c r="F419" i="4"/>
  <c r="F425" i="4"/>
  <c r="F418" i="4"/>
  <c r="F417" i="4"/>
  <c r="F428" i="4"/>
  <c r="F426" i="4"/>
  <c r="F427" i="4"/>
  <c r="F423" i="4"/>
  <c r="F422" i="4"/>
  <c r="F424" i="4"/>
  <c r="F421" i="4"/>
  <c r="F340" i="4"/>
  <c r="F339" i="4"/>
  <c r="F338" i="4"/>
  <c r="F337" i="4"/>
  <c r="D777" i="1"/>
  <c r="D778" i="1"/>
  <c r="D595" i="1"/>
  <c r="D594" i="1"/>
  <c r="F353" i="4"/>
  <c r="F352" i="4"/>
  <c r="F351" i="4"/>
  <c r="F356" i="4"/>
  <c r="F355" i="4"/>
  <c r="F357" i="4"/>
  <c r="F371" i="4"/>
  <c r="F368" i="4"/>
  <c r="F367" i="4"/>
  <c r="D801" i="1"/>
  <c r="D800" i="1"/>
  <c r="D807" i="1"/>
  <c r="D806" i="1"/>
  <c r="D805" i="1"/>
  <c r="D804" i="1"/>
  <c r="D803" i="1"/>
  <c r="D798" i="1"/>
  <c r="D797" i="1"/>
  <c r="D802" i="1"/>
  <c r="D799" i="1"/>
  <c r="F382" i="4"/>
  <c r="F381" i="4"/>
  <c r="F378" i="4"/>
  <c r="F379" i="4"/>
  <c r="D825" i="1"/>
  <c r="D824" i="1"/>
  <c r="D823" i="1"/>
  <c r="D822" i="1"/>
  <c r="D358" i="1"/>
  <c r="D357" i="1"/>
  <c r="D356" i="1"/>
  <c r="D355" i="1"/>
  <c r="D443" i="1"/>
  <c r="D442" i="1"/>
  <c r="D441" i="1"/>
  <c r="D440" i="1"/>
  <c r="D439" i="1"/>
  <c r="D450" i="1"/>
  <c r="D438" i="1"/>
  <c r="D449" i="1"/>
  <c r="D437" i="1"/>
  <c r="D446" i="1"/>
  <c r="D434" i="1"/>
  <c r="D445" i="1"/>
  <c r="D444" i="1"/>
  <c r="D436" i="1"/>
  <c r="D435" i="1"/>
  <c r="D447" i="1"/>
  <c r="D433" i="1"/>
  <c r="D432" i="1"/>
  <c r="D448" i="1"/>
  <c r="F370" i="4" l="1"/>
  <c r="F369" i="4"/>
</calcChain>
</file>

<file path=xl/sharedStrings.xml><?xml version="1.0" encoding="utf-8"?>
<sst xmlns="http://schemas.openxmlformats.org/spreadsheetml/2006/main" count="16309" uniqueCount="6064">
  <si>
    <t>Id</t>
  </si>
  <si>
    <t>55c3d225-c958-4b2f-9435-727f1b68f245</t>
  </si>
  <si>
    <t/>
  </si>
  <si>
    <t>Gamma</t>
  </si>
  <si>
    <t>CUL.FCA-06481.PB.SI1.</t>
  </si>
  <si>
    <t>Número d'Unitats</t>
  </si>
  <si>
    <t>Coeficient</t>
  </si>
  <si>
    <t>Data de compra</t>
  </si>
  <si>
    <t>Data d'instal·lació</t>
  </si>
  <si>
    <t>Preu de compra</t>
  </si>
  <si>
    <t>Vida útil en anys</t>
  </si>
  <si>
    <t>Equips</t>
  </si>
  <si>
    <t>Actius</t>
  </si>
  <si>
    <t>Zones</t>
  </si>
  <si>
    <t>Pare</t>
  </si>
  <si>
    <t>Característiques</t>
  </si>
  <si>
    <t>Zona</t>
  </si>
  <si>
    <t>98f71aa1-4b2b-4594-9d94-c290ef4d3fe8</t>
  </si>
  <si>
    <t>FCA-06481 - BAI-15.01.B</t>
  </si>
  <si>
    <t>Criticitat</t>
  </si>
  <si>
    <t>Errors d'importació</t>
  </si>
  <si>
    <t>Tipologia de zona</t>
  </si>
  <si>
    <t>Tipo Gama</t>
  </si>
  <si>
    <t>Tipología Gamas</t>
  </si>
  <si>
    <t>Características Gamas</t>
  </si>
  <si>
    <t>Característica</t>
  </si>
  <si>
    <t>Gammes</t>
  </si>
  <si>
    <t>Tipología Zonas</t>
  </si>
  <si>
    <t>Ruta</t>
  </si>
  <si>
    <t>No se puede introducir información a partir de la última marcada en oscuro. Si necesita nuevas filas, realice lo siguiente: 
1. Marcar un selector de fila (cualquier fila en blanco entre el encabezado de títulos y la última) boton derecho Copiar
2. Seleccionar las filas donde desee insertar (la primera debe estar entre el encabezado y la última), Insertar celdas copiadas.</t>
  </si>
  <si>
    <t>FCA-06481 - BAI-15.01.A</t>
  </si>
  <si>
    <t>IsManageZone</t>
  </si>
  <si>
    <t>Estat d'actius</t>
  </si>
  <si>
    <t>Estado Unidades</t>
  </si>
  <si>
    <t>Criticitats</t>
  </si>
  <si>
    <t>Criticality</t>
  </si>
  <si>
    <t>QUADRE GENERAL BAIXA TENSIÓ</t>
  </si>
  <si>
    <t>ATId</t>
  </si>
  <si>
    <t>Aid</t>
  </si>
  <si>
    <t>Eliminar unitat</t>
  </si>
  <si>
    <t>X</t>
  </si>
  <si>
    <t>Modificar</t>
  </si>
  <si>
    <t>VendorId</t>
  </si>
  <si>
    <t>ZoneVendorId</t>
  </si>
  <si>
    <t>Marca</t>
  </si>
  <si>
    <t>Model</t>
  </si>
  <si>
    <t>Número de registre</t>
  </si>
  <si>
    <t>Nº de sèrie</t>
  </si>
  <si>
    <t>Accionament manual/SIE-TC</t>
  </si>
  <si>
    <t>b22da3a7-be19-4cf5-a88a-4476793899c7</t>
  </si>
  <si>
    <t>Alimentació Elèctrica/SIE-TC</t>
  </si>
  <si>
    <t>e306cc00-fe73-476c-a32a-5ab28f4aa554</t>
  </si>
  <si>
    <t>Alt (m)/DIMENSIONALS</t>
  </si>
  <si>
    <t>62b568a2-abb8-4027-a00c-2c7e074cfd15</t>
  </si>
  <si>
    <t>Altres característiques/DIMENSIONALS</t>
  </si>
  <si>
    <t>537c5651-5baf-4b7e-85c7-9996b6e4272a</t>
  </si>
  <si>
    <t>Amb detector de fuites/DADES TÈCNIQUES</t>
  </si>
  <si>
    <t>78d7ea1f-b854-4f1e-931c-36194a65b01b</t>
  </si>
  <si>
    <t>Amb tub de bus/DADES TÈCNIQUES</t>
  </si>
  <si>
    <t>27402b3c-42e0-43d9-a0b3-4b4ce256db4b</t>
  </si>
  <si>
    <t>Ample (m)/DIMENSIONALS</t>
  </si>
  <si>
    <t>263a5987-57ad-417e-bc96-91968c963763</t>
  </si>
  <si>
    <t>Antiguitat/DADES TÈCNIQUES</t>
  </si>
  <si>
    <t>d033ecba-2332-4374-be80-bfa3256aa4f6</t>
  </si>
  <si>
    <t>Cabal (m³/s)/DADES TÈCNIQUES</t>
  </si>
  <si>
    <t>c4565afb-8673-4a9f-b08c-0553bc1d5fab</t>
  </si>
  <si>
    <t>Cabal (l/h)/kvs (L/h)/SIE-TC</t>
  </si>
  <si>
    <t>7fd0265c-e09b-4502-a904-20aa837a47b9</t>
  </si>
  <si>
    <t>Cabal Bomba (m³/s)/BOMBA PRINCIPAL</t>
  </si>
  <si>
    <t>2ecf14a7-b3c1-478a-83d0-061c53b574e4</t>
  </si>
  <si>
    <t>Cabal Bomba Jockey (m³/s)/BOMBA JOCKEY</t>
  </si>
  <si>
    <t>d755b241-af73-40a9-832b-0d4752dd3e2e</t>
  </si>
  <si>
    <t>Cabal ventilador impulsió (m³/h)/VENTILADOR IMPULSIÓ</t>
  </si>
  <si>
    <t>ec0771c9-42b2-4bd1-ada0-b81ed63aec13</t>
  </si>
  <si>
    <t>Cabal ventilador retorn (m³/h)/VENTILADOR RETORN</t>
  </si>
  <si>
    <t>ee9125ba-f3f9-465b-b60d-1155ae53e32c</t>
  </si>
  <si>
    <t>Càrrega (kg)/DIMENSIONALS</t>
  </si>
  <si>
    <t>ca9a7c24-619c-4cfe-8eda-7b51b00c6ca4</t>
  </si>
  <si>
    <t>Càrrega de refrigerant (kg)/DADES TÈCNIQUES</t>
  </si>
  <si>
    <t>76f4a4ed-2534-454e-ab8c-0851d3496485</t>
  </si>
  <si>
    <t>Càrrega de refrigerant equivalent a CO2 (t)/DADES TÈCNIQUES</t>
  </si>
  <si>
    <t>6683a172-4ddf-4944-985d-e78096a6df7b</t>
  </si>
  <si>
    <t>Codi Instal·lació Energètica/SIE-TC</t>
  </si>
  <si>
    <t>3a093e2b-3bc3-4a9d-8cc8-034724ed12f3</t>
  </si>
  <si>
    <t>Coeficient potència temperatura (1/ºC) (ut)/GENERALS</t>
  </si>
  <si>
    <t>320af244-7507-45dc-9658-ae271cecf65a</t>
  </si>
  <si>
    <t>Combustible/DADES TÈCNIQUES</t>
  </si>
  <si>
    <t>29656126-1a85-4ec8-acdf-2e0df93b84f4</t>
  </si>
  <si>
    <t>Data de baixa/GENERALS</t>
  </si>
  <si>
    <t>fb41d41d-5710-48eb-bcc9-e2042170c6bc</t>
  </si>
  <si>
    <t>Data de posada en marxa/GENERALS</t>
  </si>
  <si>
    <t>e94103b5-c0db-4ad9-a20d-4b76cc073011</t>
  </si>
  <si>
    <t>Descripció/GENERALS</t>
  </si>
  <si>
    <t>dfaa6b4f-fa37-4a80-9ddd-de1089ab13bf</t>
  </si>
  <si>
    <t>Descripció Motor/MOTOR</t>
  </si>
  <si>
    <t>77b869e9-8ea3-42f2-9c49-df402c964053</t>
  </si>
  <si>
    <t>Descripció Sortida 1/SIE-TC</t>
  </si>
  <si>
    <t>71951d16-ba2c-4e1c-b3b0-61f71662ceae</t>
  </si>
  <si>
    <t>Descripció Sortida 2/SIE-TC</t>
  </si>
  <si>
    <t>e78ebb4e-6851-4757-9944-bfc0b8675083</t>
  </si>
  <si>
    <t>Descripció Sortida 3/SIE-TC</t>
  </si>
  <si>
    <t>e185f702-cb51-4065-babd-7b099a510923</t>
  </si>
  <si>
    <t>Detall comptador elèctric/SIE-TC</t>
  </si>
  <si>
    <t>ddf0f233-3d98-4c7d-b7f3-a479f5522e8e</t>
  </si>
  <si>
    <t>Diàmetre (m)/DIMENSIONALS</t>
  </si>
  <si>
    <t>5747619a-53b5-4ae2-a860-00503fab9114</t>
  </si>
  <si>
    <t>Diàmetre 2 (mm)/DIMENSIONALS</t>
  </si>
  <si>
    <t>48d9d126-c0f8-4b31-bd0e-dd841fadfae5</t>
  </si>
  <si>
    <t>Diàmetre mm (mm)/SIE-TC</t>
  </si>
  <si>
    <t>2410920c-089e-4107-9b33-1c7409ca7c31</t>
  </si>
  <si>
    <t>Dièsel/MOTOR</t>
  </si>
  <si>
    <t>4e9a06b0-ab8a-4a9c-8379-35e2fea931cd</t>
  </si>
  <si>
    <t>Entrada Mesura/SIE-TC</t>
  </si>
  <si>
    <t>9bca6ff9-7f6c-4d63-9b26-e32ecbce74fe</t>
  </si>
  <si>
    <t>Entrada posició/SIE-TC</t>
  </si>
  <si>
    <t>3fc32d2a-68e3-49be-8282-18b5468c4073</t>
  </si>
  <si>
    <t>Estanqueitat/DADES TÈCNIQUES</t>
  </si>
  <si>
    <t>0f434d68-fff3-4e08-8c36-b55425d44f5f</t>
  </si>
  <si>
    <t>Evacuació/GENERALS</t>
  </si>
  <si>
    <t>bc5563d7-0067-4c9b-8467-da9902bf81e3</t>
  </si>
  <si>
    <t>Excloure BBDD?/GENERALS</t>
  </si>
  <si>
    <t>3407f5e3-76c7-4add-9963-67a4322afd51</t>
  </si>
  <si>
    <t>Extracció registres del sistema/SIE-TC</t>
  </si>
  <si>
    <t>b86f6154-066d-4279-ae95-f13691c6e416</t>
  </si>
  <si>
    <t>Factor de Potència (%)/DADES TÈCNIQUES</t>
  </si>
  <si>
    <t>7e3cc7d3-3591-41ef-b8e8-55a7ac33c9ef</t>
  </si>
  <si>
    <t>Factor de Potència Motor (%)/MOTOR</t>
  </si>
  <si>
    <t>9883e4f0-21d5-4210-a765-3e002f66ed78</t>
  </si>
  <si>
    <t>FLA/DADES TÈCNIQUES</t>
  </si>
  <si>
    <t>3b871642-82b9-421d-9656-f95de56edd72</t>
  </si>
  <si>
    <t>Freqüencia/GENERALS</t>
  </si>
  <si>
    <t>fcf57a15-ddc6-4e6c-a080-578fbbb2130e</t>
  </si>
  <si>
    <t>Freqüència (Hz)/DADES TÈCNIQUES</t>
  </si>
  <si>
    <t>841b13d0-8925-4628-b004-23a4e1525099</t>
  </si>
  <si>
    <t>Funció AutoTest/DADES TÈCNIQUES</t>
  </si>
  <si>
    <t>705e9d32-56fc-4451-ad17-196307fd9f69</t>
  </si>
  <si>
    <t>Gas/DADES TÈCNIQUES</t>
  </si>
  <si>
    <t>beb5f52d-d86f-46b7-a949-f8185d1a373a</t>
  </si>
  <si>
    <t>Il·luminació LED?/GENERALS</t>
  </si>
  <si>
    <t>33ec1b02-c411-43ea-a747-e146fd7193f3</t>
  </si>
  <si>
    <t>Intensitat (A)/DADES TÈCNIQUES</t>
  </si>
  <si>
    <t>9994d3cd-b7d3-41e4-89ee-712828be0c24</t>
  </si>
  <si>
    <t>Intensitat Motor (A)/MOTOR</t>
  </si>
  <si>
    <t>470c7246-99a3-4aab-8bfa-55b8757b61b0</t>
  </si>
  <si>
    <t>Llarg (m)/DIMENSIONALS</t>
  </si>
  <si>
    <t>af961168-854e-4779-b165-d148a04de979</t>
  </si>
  <si>
    <t>Longitud (m)/DIMENSIONALS</t>
  </si>
  <si>
    <t>22bc0fa4-b910-4e3e-bfb8-dd41a6f35c85</t>
  </si>
  <si>
    <t>Luminescent/DADES TÈCNIQUES</t>
  </si>
  <si>
    <t>300902ab-7789-4206-a852-9d479293925d</t>
  </si>
  <si>
    <t>Marca Bomba/BOMBA PRINCIPAL</t>
  </si>
  <si>
    <t>8151c2df-7d86-4f4a-b164-4fdc48dad134</t>
  </si>
  <si>
    <t>Marca Bomba Jockey/BOMBA JOCKEY</t>
  </si>
  <si>
    <t>25d530c8-1279-4b19-9453-b1bf4153d915</t>
  </si>
  <si>
    <t>Marca Dipòsit/DIPÒSIT HIDROPNEUMÀTIC</t>
  </si>
  <si>
    <t>7aa7b511-c9b6-478d-b795-cd814fe3bf9c</t>
  </si>
  <si>
    <t>Marca Motor/MOTOR</t>
  </si>
  <si>
    <t>daa10a26-3c41-4b58-91b4-e28f784e890f</t>
  </si>
  <si>
    <t>Marca Motor Bomba/BOMBA PRINCIPAL</t>
  </si>
  <si>
    <t>0834ceae-7421-4c22-a8b5-fb1defeed323</t>
  </si>
  <si>
    <t>Marca Motor Jockey/BOMBA JOCKEY</t>
  </si>
  <si>
    <t>35c7382a-041b-48ec-b1d6-c23cd04016da</t>
  </si>
  <si>
    <t>Material/GENERALS</t>
  </si>
  <si>
    <t>59b0ab04-5683-42d8-8af1-fccdbc53312c</t>
  </si>
  <si>
    <t>Mecanització/SIE-TC</t>
  </si>
  <si>
    <t>e1a74993-4aa4-4eb9-b987-5d5e7ccc32ae</t>
  </si>
  <si>
    <t>Medi Mesura/SIE-TC</t>
  </si>
  <si>
    <t>61fa99eb-8fbf-4d43-b4d5-7b9f3bac404e</t>
  </si>
  <si>
    <t>Mesures/GENERALS</t>
  </si>
  <si>
    <t>09574173-9213-4e15-ad8f-fbf276d52759</t>
  </si>
  <si>
    <t>Mides quadre/SIE-TC</t>
  </si>
  <si>
    <t>d28971f7-4ea1-4a80-a2db-ea1b30174ec9</t>
  </si>
  <si>
    <t>Model Bomba/BOMBA PRINCIPAL</t>
  </si>
  <si>
    <t>46ec8dac-97d2-43fd-8a74-b9094d46fef5</t>
  </si>
  <si>
    <t>Model Bomba Jockey/BOMBA JOCKEY</t>
  </si>
  <si>
    <t>9b6cf955-bbcd-4096-813b-ffc9196de345</t>
  </si>
  <si>
    <t>Model de bateries/GENERALS</t>
  </si>
  <si>
    <t>9844ce11-3e9f-488e-8d4b-2d346c00b782</t>
  </si>
  <si>
    <t>Model Dipòsit/DIPÒSIT HIDROPNEUMÀTIC</t>
  </si>
  <si>
    <t>fd48844a-fdf0-437e-a311-f82db7d6bc76</t>
  </si>
  <si>
    <t>Model ventilador impulsió/VENTILADOR IMPULSIÓ</t>
  </si>
  <si>
    <t>d6174e1f-4031-431f-9abf-4973730785da</t>
  </si>
  <si>
    <t>Model ventilador retorn/VENTILADOR RETORN</t>
  </si>
  <si>
    <t>52ac6f2b-cc15-4ca1-822d-4eaa58e7cfe4</t>
  </si>
  <si>
    <t>Muntatge/SIE-TC</t>
  </si>
  <si>
    <t>02d037ba-fc5a-40fc-8a02-51543811118b</t>
  </si>
  <si>
    <t>nº compressors (ut)/DIMENSIONALS</t>
  </si>
  <si>
    <t>3d74bfd8-65f2-4b9d-ac7e-f5cac8f3d834</t>
  </si>
  <si>
    <t>nº cremadors (ut)/DIMENSIONALS</t>
  </si>
  <si>
    <t>d939282e-f49e-437b-9b32-2b090503069b</t>
  </si>
  <si>
    <t>Nº de mangueres/Punts de recàrrega</t>
  </si>
  <si>
    <t>2e3a1275-1a6b-4f34-84f8-c045c29aa624</t>
  </si>
  <si>
    <t>Nº de panells (ut)/DIMENSIONALS</t>
  </si>
  <si>
    <t>5886512c-8155-4232-9916-61e63a68213a</t>
  </si>
  <si>
    <t>Nº de preses/Punts de recàrrega</t>
  </si>
  <si>
    <t>e2341cc2-ef0c-407b-83b9-8f51b7d9030c</t>
  </si>
  <si>
    <t>nº ventiladors (ut)/DIMENSIONALS</t>
  </si>
  <si>
    <t>6325484e-000e-4dca-af42-5bdfc41f8bb8</t>
  </si>
  <si>
    <t>Número de ports/SIE-TC</t>
  </si>
  <si>
    <t>8779cc23-c069-4770-bf51-142e75903ebc</t>
  </si>
  <si>
    <t>Número de vehicles (ut)/GENERALS</t>
  </si>
  <si>
    <t>7b11815d-5f3d-4e1d-ad29-12e13375e4b8</t>
  </si>
  <si>
    <t>Número ID/GENERALS</t>
  </si>
  <si>
    <t>b3d8b854-445c-42d1-b57d-64d18d296ab3</t>
  </si>
  <si>
    <t>Número MAC/Punts de recàrrega</t>
  </si>
  <si>
    <t>b732757d-37cc-4dad-8eb0-1ee527673b21</t>
  </si>
  <si>
    <t>Número pisos (ut)/DIMENSIONALS</t>
  </si>
  <si>
    <t>74cc13d4-7596-484c-99ca-c939898d153d</t>
  </si>
  <si>
    <t>Número Sortides (vez)/SIE-TC</t>
  </si>
  <si>
    <t>1f7483dd-ff01-4ff2-b7b6-95a972f090cc</t>
  </si>
  <si>
    <t>OCA Aplicació/GENERALS</t>
  </si>
  <si>
    <t>03ff36d7-055d-48f2-9924-71bd390cec20</t>
  </si>
  <si>
    <t>Ocupació/GENERALS</t>
  </si>
  <si>
    <t>7e7b01e0-9617-439b-83a8-9d95fd96caea</t>
  </si>
  <si>
    <t>PACS (acum i ret)/GENERALS</t>
  </si>
  <si>
    <t>f23e7980-4a80-4d49-85dc-d5009a04e51d</t>
  </si>
  <si>
    <t>Paret dipòsit gasoil/DADES TÈCNIQUES</t>
  </si>
  <si>
    <t>993d0f0c-5f3b-4e11-857d-19ef6b221d61</t>
  </si>
  <si>
    <t>Pèrdua anual de rendiment (ut)/GENERALS</t>
  </si>
  <si>
    <t>b6e71607-d96b-4b3b-8286-a566c23e16f6</t>
  </si>
  <si>
    <t>Pèrdua anual de rendiment Any 1 (ut)/GENERALS</t>
  </si>
  <si>
    <t>ae9021dc-e894-4bb5-b07a-3c00a52d3973</t>
  </si>
  <si>
    <t>Pèrdua anual de rendiment Any 2 i posteriors (ut)/GENERALS</t>
  </si>
  <si>
    <t>6a0fc762-5a7a-4ac9-bccc-e037d23b49a9</t>
  </si>
  <si>
    <t>Periodicitat Legionel·la/GENERALS</t>
  </si>
  <si>
    <t>dd61b6c7-7dd3-4f71-8aa6-e2bd9140f5b3</t>
  </si>
  <si>
    <t>Periodicitat neteja/Qualitat de l'aigua</t>
  </si>
  <si>
    <t>f14f3516-5afe-4366-a947-f89813030873</t>
  </si>
  <si>
    <t>Pes (kg)/DIMENSIONALS</t>
  </si>
  <si>
    <t>727f2d6b-824f-4ad8-b20e-62f60e067522</t>
  </si>
  <si>
    <t>Piscina climatitzada/GENERALS</t>
  </si>
  <si>
    <t>32570f95-e304-49c8-b4f9-d1405a995173</t>
  </si>
  <si>
    <t>Porta d'evacuació/GENERALS</t>
  </si>
  <si>
    <t>6e6ae1d3-e1db-4efd-9587-f36d61f24203</t>
  </si>
  <si>
    <t>Potència (W)/POTÈNCIES</t>
  </si>
  <si>
    <t>10205ccf-b59b-4b49-bc4f-2f27aa538fe4</t>
  </si>
  <si>
    <t>Potència calorífica (kW)/POTÈNCIES</t>
  </si>
  <si>
    <t>c6b48458-9d55-4b8a-ade1-5731764ea220</t>
  </si>
  <si>
    <t>Potència capacitiva (kVA)/POTÈNCIES</t>
  </si>
  <si>
    <t>e1b40116-cc3c-4e1e-8d43-75ed8d77fc50</t>
  </si>
  <si>
    <t>Potència elèctrica (kW)/POTÈNCIES</t>
  </si>
  <si>
    <t>2870963b-476c-4fc0-ba85-e41d73ecb59f</t>
  </si>
  <si>
    <t>Potència elèctrica carregador/Punts de recàrrega</t>
  </si>
  <si>
    <t>c46322e1-ee8f-49e6-a7a5-62c3b0976162</t>
  </si>
  <si>
    <t>Potència elèctrica ventilador retorn (kW)/VENTILADOR RETORN</t>
  </si>
  <si>
    <t>b8a40804-9874-4684-bcef-7afa73ade841</t>
  </si>
  <si>
    <t>Potència frigorífica (kW)/POTÈNCIES</t>
  </si>
  <si>
    <t>5df2ee97-cded-47eb-b41d-39963a01a22a</t>
  </si>
  <si>
    <t>Potència instal·lació/GENERALS</t>
  </si>
  <si>
    <t>cc1ef933-6b2a-4da9-b7a4-ff80f1f6443d</t>
  </si>
  <si>
    <t>Potència instal·lació solar (kW)/GENERALS</t>
  </si>
  <si>
    <t>c26ad368-d840-4433-8368-b23183d362f3</t>
  </si>
  <si>
    <t>Potència Inversors (kW)/POTÈNCIES</t>
  </si>
  <si>
    <t>4cbc3ceb-2d71-40cc-b0f8-32606b600137</t>
  </si>
  <si>
    <t>Potència Motor (hp)/MOTOR</t>
  </si>
  <si>
    <t>aeaba13c-073e-4fa8-9dbc-658750f9e3dc</t>
  </si>
  <si>
    <t>Potència Motor 2 (kW)/MOTOR</t>
  </si>
  <si>
    <t>55e42f63-9e15-4342-8ef7-e4dea9ce0634</t>
  </si>
  <si>
    <t>Potència Nominal (kW)/POTÈNCIES</t>
  </si>
  <si>
    <t>e1e18ff2-0dee-4864-a1e3-7f4fd7d52e28</t>
  </si>
  <si>
    <t>Potència Pic (kW)/POTÈNCIES</t>
  </si>
  <si>
    <t>26689fb0-b1e4-480b-8686-6292232b878c</t>
  </si>
  <si>
    <t>Potència reactiva (kVA)/POTÈNCIES</t>
  </si>
  <si>
    <t>a3929d47-0d1a-4192-bb85-27114e9ad96a</t>
  </si>
  <si>
    <t>Potència ventilador impulsió (kW)/VENTILADOR IMPULSIÓ</t>
  </si>
  <si>
    <t>3a4bcfe5-f97d-4292-b4f3-74cdfeac0e48</t>
  </si>
  <si>
    <t>Pressió Bomba (kPa)/BOMBA PRINCIPAL</t>
  </si>
  <si>
    <t>2bfd1b22-5b37-457f-b27a-38025082cd51</t>
  </si>
  <si>
    <t>Pressió diferencial (Pa)/DADES TÈCNIQUES</t>
  </si>
  <si>
    <t>7912d034-d915-4d05-8429-1740a950acf3</t>
  </si>
  <si>
    <t>Pressió diferencial Bomba (Pa)/BOMBA PRINCIPAL</t>
  </si>
  <si>
    <t>f6705668-5010-4c31-a2a9-7d6a09833902</t>
  </si>
  <si>
    <t>Pressió diferencial Bomba Jockey (Pa)/BOMBA JOCKEY</t>
  </si>
  <si>
    <t>e9f7277d-cabc-494c-bb9c-13e92270c392</t>
  </si>
  <si>
    <t>Pressió màxima (Pa)/PARÀMETRES</t>
  </si>
  <si>
    <t>d2eaa379-cebb-45d8-adec-12f587e75030</t>
  </si>
  <si>
    <t>Pressió màxima Dipòsit (bar)/DIPÒSIT HIDROPNEUMÀTIC</t>
  </si>
  <si>
    <t>a84f8e0b-8509-4bb8-adc6-9e8ea4ec8296</t>
  </si>
  <si>
    <t>Pressió mínima (Pa)/PARÀMETRES</t>
  </si>
  <si>
    <t>095411f3-ac1e-4c67-85b8-d74bb167052c</t>
  </si>
  <si>
    <t>Pressió nominal (Pa)/PARÀMETRES</t>
  </si>
  <si>
    <t>301d1162-d672-4ab3-9e99-ad142527682e</t>
  </si>
  <si>
    <t>Pressió prova (Pa)/PARÀMETRES</t>
  </si>
  <si>
    <t>b18fbb21-3257-46f1-b44b-0d0437a3f5cd</t>
  </si>
  <si>
    <t>Protecció dipòsit gasoil/DADES TÈCNIQUES</t>
  </si>
  <si>
    <t>2261d69b-2c57-48c1-9c9f-1ae5ebc96564</t>
  </si>
  <si>
    <t>Protocol de sortida/Punts de recàrrega</t>
  </si>
  <si>
    <t>3489ec98-d8c3-4138-a955-c1ff49cc25af</t>
  </si>
  <si>
    <t>Protocol entrada/SIE-TC</t>
  </si>
  <si>
    <t>12d39875-ff81-4c0b-91ed-5c2f3412c9f2</t>
  </si>
  <si>
    <t>Protocol sortida/SIE-TC</t>
  </si>
  <si>
    <t>f3a1ff81-6842-4acc-a0fc-504be04bea24</t>
  </si>
  <si>
    <t>Punts d'analítiques (ut)/Qualitat de l'aigua</t>
  </si>
  <si>
    <t>80c19624-c7fe-42cf-8a1a-82c9932cb984</t>
  </si>
  <si>
    <t>R.A.E./GENERALS</t>
  </si>
  <si>
    <t>23cb2a02-4cd0-422b-bdf5-242f683c207b</t>
  </si>
  <si>
    <t>Rendiment (%)/DADES TÈCNIQUES</t>
  </si>
  <si>
    <t>5eb4f95a-55ed-4c4c-a59b-713db83dd052</t>
  </si>
  <si>
    <t>Rendiment panell (ut)/GENERALS</t>
  </si>
  <si>
    <t>a38e4e75-8f88-472e-940a-4d5b83bb2d87</t>
  </si>
  <si>
    <t>Seccionador bombers/Punts de recàrrega</t>
  </si>
  <si>
    <t>b7099124-c835-4874-b387-93ec69bba57e</t>
  </si>
  <si>
    <t>Sistema Operatiu/SIE-TC</t>
  </si>
  <si>
    <t>30febe57-9a0c-431a-923f-0f11dd5acf8d</t>
  </si>
  <si>
    <t>Sortida Mesura 1/SIE-TC</t>
  </si>
  <si>
    <t>6cb80d1c-d483-4983-ad49-8e1acd1134ae</t>
  </si>
  <si>
    <t>Sortida Mesura 2/SIE-TC</t>
  </si>
  <si>
    <t>a72d4174-fde5-4558-9c85-b70988ca0cd9</t>
  </si>
  <si>
    <t>Sortida Mesura 3/SIE-TC</t>
  </si>
  <si>
    <t>a080080f-57d3-4af1-9bc6-822aedce147c</t>
  </si>
  <si>
    <t>Sortida posició/SIE-TC</t>
  </si>
  <si>
    <t>e3f5f50f-365e-46db-885b-a73a751a42f1</t>
  </si>
  <si>
    <t>Superfície camp captació (m²)/DIMENSIONALS</t>
  </si>
  <si>
    <t>49bf03ae-99aa-4396-b225-5240a32565b3</t>
  </si>
  <si>
    <t>Superfície ocupada (m²)/GENERALS</t>
  </si>
  <si>
    <t>e2509f1e-afdb-47c4-8bcf-02be5e6cbd36</t>
  </si>
  <si>
    <t>Temperatura condensació (°C)/PARÀMETRES</t>
  </si>
  <si>
    <t>ba27949f-f8a7-4633-812f-c91fa7372740</t>
  </si>
  <si>
    <t>Temperatura evaporació (°C)/PARÀMETRES</t>
  </si>
  <si>
    <t>6aabe032-aea0-4a81-87a8-dc5237bd3843</t>
  </si>
  <si>
    <t>Temperatura màxima (°C)/PARÀMETRES</t>
  </si>
  <si>
    <t>d251cd22-f5eb-4a6f-9bca-20c5dca41b9e</t>
  </si>
  <si>
    <t>Temperatura mínima (°C)/PARÀMETRES</t>
  </si>
  <si>
    <t>1da5af64-1d9c-4dd6-adcb-0021f26818d4</t>
  </si>
  <si>
    <t>Temperatura nominal (°C)/PARÀMETRES</t>
  </si>
  <si>
    <t>1c193b9b-9de3-4245-96a8-50a63e0568df</t>
  </si>
  <si>
    <t>Tensió (V)/DADES TÈCNIQUES</t>
  </si>
  <si>
    <t>78892e3a-1725-4a46-a513-0e9fa54af26e</t>
  </si>
  <si>
    <t>Tipus/GENERALS</t>
  </si>
  <si>
    <t>e5588cec-733d-41e6-81ec-98745062454e</t>
  </si>
  <si>
    <t>Tipus Actuador i Comporta regulació/SIE-TC</t>
  </si>
  <si>
    <t>2ab54819-7640-4d33-b0ff-34b06b8a0998</t>
  </si>
  <si>
    <t>Tipus bomba/GENERALS</t>
  </si>
  <si>
    <t>86eb7519-56d2-4230-8570-9040dd0f2831</t>
  </si>
  <si>
    <t>Tipus caldera/GENERALS</t>
  </si>
  <si>
    <t>cf0eb7a3-e437-4df1-ad81-830f5232d179</t>
  </si>
  <si>
    <t>Tipus carregador/Punts de recàrrega</t>
  </si>
  <si>
    <t>be9f960e-63ec-4589-b94d-523626dad871</t>
  </si>
  <si>
    <t>Tipus cortina/GENERALS</t>
  </si>
  <si>
    <t>3892a1aa-0041-429f-82d9-cb1d02cc50f9</t>
  </si>
  <si>
    <t>Tipus d'aixeta/GENERALS</t>
  </si>
  <si>
    <t>81a9e47e-00b6-4a09-b2b4-6dafbf3a6399</t>
  </si>
  <si>
    <t>Tipus de BIE/GENERALS</t>
  </si>
  <si>
    <t>d2baece9-8ce6-4be3-8254-8a9fe542abbb</t>
  </si>
  <si>
    <t>Tipus de comptador/SIE-TC</t>
  </si>
  <si>
    <t>0cc74dd0-62f7-49c8-8500-527b102edb70</t>
  </si>
  <si>
    <t>Tipus de comptador tèrmic/SIE-TC</t>
  </si>
  <si>
    <t>8546b295-93b6-47d1-9571-864d49122bc9</t>
  </si>
  <si>
    <t>Tipus de conductes/GENERALS</t>
  </si>
  <si>
    <t>84598739-f1f9-44e5-ad31-4c831515e147</t>
  </si>
  <si>
    <t>Tipus de reg/GENERALS</t>
  </si>
  <si>
    <t>79f0fb6a-d7df-46ac-bdcd-f22740ab31d0</t>
  </si>
  <si>
    <t>Tipus de xarxa/GENERALS</t>
  </si>
  <si>
    <t>fd9fe577-b416-4e75-aed9-c7fa6c9e0865</t>
  </si>
  <si>
    <t>Tipus detector/GENERALS</t>
  </si>
  <si>
    <t>bad38088-3084-4e96-bba7-baf39eb57dbd</t>
  </si>
  <si>
    <t>Tipus d'humificadors/GENERALS</t>
  </si>
  <si>
    <t>8023871a-a9e0-4539-9a9c-cbcd457bb52a</t>
  </si>
  <si>
    <t>Tipus d'il·luminació/GENERALS</t>
  </si>
  <si>
    <t>cea72f75-bd6e-409e-9600-b38a4f94f801</t>
  </si>
  <si>
    <t>Tipus d'inodor/GENERALS</t>
  </si>
  <si>
    <t>a48911c7-5763-42a1-8f51-a0ea8e805b65</t>
  </si>
  <si>
    <t>Tipus edifici/SIE-TC</t>
  </si>
  <si>
    <t>cd19e570-6a86-489a-98eb-074eff467cd1</t>
  </si>
  <si>
    <t>Tipus Emissor de polsos i Integrador de polsos/SIE-TC</t>
  </si>
  <si>
    <t>83aec735-6095-4a88-ac4b-c7dd1b61aa6d</t>
  </si>
  <si>
    <t>Tipus extintors/GENERALS</t>
  </si>
  <si>
    <t>73151227-e972-44a0-a62b-c0d27a5283cc</t>
  </si>
  <si>
    <t>Tipus Mesura nivell dipòsits/SIE-TC</t>
  </si>
  <si>
    <t>91a5d412-2bd6-42e1-a85a-061775711091</t>
  </si>
  <si>
    <t>Tipus Muntatge/Punts de recàrrega</t>
  </si>
  <si>
    <t>1e7755d7-9576-49b9-b86d-bda81d0b8e73</t>
  </si>
  <si>
    <t>Tipus PC dedicat al control/SIE-TC</t>
  </si>
  <si>
    <t>9fa9acf8-7e5e-4282-a36e-7d239f433fb6</t>
  </si>
  <si>
    <t>Tipus quadre/DIMENSIONALS</t>
  </si>
  <si>
    <t>d58be4ef-6faa-4657-87e7-d1f684ae803d</t>
  </si>
  <si>
    <t>Tipus refrigerant/DADES TÈCNIQUES</t>
  </si>
  <si>
    <t>a7cdb52c-ab4d-4085-87f3-1420b3030cc8</t>
  </si>
  <si>
    <t>Tipus regulació/GENERALS</t>
  </si>
  <si>
    <t>5c09aaad-9b8f-4a0b-8cf6-1c36d62292ee</t>
  </si>
  <si>
    <t>Tipus Sensor humitat/ combinat/velocitat/SIE-TC</t>
  </si>
  <si>
    <t>36f9bfc6-8643-4f8d-92ec-e9b1392c7964</t>
  </si>
  <si>
    <t>Tipus Sensor pressió/SIE-TC</t>
  </si>
  <si>
    <t>4e758fac-83eb-43fc-9b4c-b1bf1fd80f8a</t>
  </si>
  <si>
    <t>Tipus Sensor temperatura/SIE-TC</t>
  </si>
  <si>
    <t>6c61fa46-00d1-457d-bad5-feedcc9b641e</t>
  </si>
  <si>
    <t>Tipus suportació/GENERALS</t>
  </si>
  <si>
    <t>98412eb7-4708-468b-bf52-0cca7fc42ceb</t>
  </si>
  <si>
    <t>Tipus Vàlvula regulació/SIE-TC</t>
  </si>
  <si>
    <t>2e5ed2b6-2dfd-4156-a6ba-954a09364c7f</t>
  </si>
  <si>
    <t>Tipus ventilador/GENERALS</t>
  </si>
  <si>
    <t>d09f5735-9024-45b8-9c98-9ebbfe19e3d3</t>
  </si>
  <si>
    <t>Ubicació/DADES TÈCNIQUES</t>
  </si>
  <si>
    <t>bbbf0a7d-754e-43a4-9708-13a2f6a4ad93</t>
  </si>
  <si>
    <t>Ubicació Quadre/SIE-TC</t>
  </si>
  <si>
    <t>dbc7a55d-5243-4b95-ad41-3d6aaeeff796</t>
  </si>
  <si>
    <t>Velocitat (MBs)/SIE-TC</t>
  </si>
  <si>
    <t>69ae46e9-8e01-40a3-aff8-5f378e6a26c8</t>
  </si>
  <si>
    <t>Velocitat angular (r.p.m.)/DADES TÈCNIQUES</t>
  </si>
  <si>
    <t>9b765a23-c7bb-4dfd-9a55-ca89c325e5db</t>
  </si>
  <si>
    <t>Velocitat angular Motor (r.p.m.)/MOTOR</t>
  </si>
  <si>
    <t>23ffd64f-9aae-430d-ade4-7efff4ef649d</t>
  </si>
  <si>
    <t>Velocitat angular ventilador impulsió (r.p.m.)/VENTILADOR IMPULSIÓ</t>
  </si>
  <si>
    <t>b31c6bc5-9cd9-42e6-930d-3629a6d12ca1</t>
  </si>
  <si>
    <t>Velocitat angular ventilador retorn (r.p.m.)/VENTILADOR RETORN</t>
  </si>
  <si>
    <t>f0da9f1f-beea-4aaf-a7b5-a5304bf85231</t>
  </si>
  <si>
    <t>Velocitat nominal (m/s)/DADES TÈCNIQUES</t>
  </si>
  <si>
    <t>d7996f98-fc6b-44c9-af71-180403ebedb9</t>
  </si>
  <si>
    <t>Versió Llicència /SIE-TC</t>
  </si>
  <si>
    <t>3c4d256f-5ecf-4968-a4b6-d5f907999c1b</t>
  </si>
  <si>
    <t>Volum (m³)/DADES TÈCNIQUES</t>
  </si>
  <si>
    <t>a4c82b5c-6a6e-448d-a02d-6585e0fb219b</t>
  </si>
  <si>
    <t>Volum Dipòsit (m³)/DIPÒSIT HIDROPNEUMÀTIC</t>
  </si>
  <si>
    <t>e8235b88-67a0-4683-92d6-882c939435be</t>
  </si>
  <si>
    <t>Webserver/SIE-TC</t>
  </si>
  <si>
    <t>532c8a00-8d52-4857-b3ac-0aaac0473f22</t>
  </si>
  <si>
    <t>Xarxa de BIEs/GENERALS</t>
  </si>
  <si>
    <t>825d2a1e-cee9-40c9-84f3-3ac625b3ef7b</t>
  </si>
  <si>
    <t>Xarxa de ruixadors/GENERALS</t>
  </si>
  <si>
    <t>6aa1a43c-4b4e-4fec-a45e-64d837ca2c2c</t>
  </si>
  <si>
    <t>BAIXA TENSIÓ</t>
  </si>
  <si>
    <t>9fbd0441-10ed-4545-b0ec-df84b1f45c00</t>
  </si>
  <si>
    <t>CANVI OPERACIÓ SISTEMA DE CONTROL</t>
  </si>
  <si>
    <t>537603af-9ee1-49da-b3c1-9cd880ef5efe</t>
  </si>
  <si>
    <t>CLIMATITZACIÓ</t>
  </si>
  <si>
    <t>d1b422fb-b867-42d3-8083-78def3205c9e</t>
  </si>
  <si>
    <t>COMUNICACIONS</t>
  </si>
  <si>
    <t>1f5a584e-a9b7-42dc-8bbb-6c32c447d525</t>
  </si>
  <si>
    <t>CONNECTIVITAT</t>
  </si>
  <si>
    <t>24df767e-1d75-4243-8336-bddcd2943041</t>
  </si>
  <si>
    <t>ELECTROMEDICINA</t>
  </si>
  <si>
    <t>36f1dd44-ad9c-49aa-be71-65e848624963</t>
  </si>
  <si>
    <t>FONTANERIA</t>
  </si>
  <si>
    <t>358878c9-5d50-4943-8ab7-66d36fb7b572</t>
  </si>
  <si>
    <t>FOTOVOLTAICA</t>
  </si>
  <si>
    <t>3f8114c8-75b3-46e3-b4cb-c9ddd7e384dd</t>
  </si>
  <si>
    <t>GAS COMBUSTIBLE</t>
  </si>
  <si>
    <t>8e51e237-d69b-44c0-8e5c-e07a65cd5618</t>
  </si>
  <si>
    <t>JARDINERIA</t>
  </si>
  <si>
    <t>ebd06232-c0ac-4188-809a-c72c32f6666e</t>
  </si>
  <si>
    <t>LEGIONEL·LA</t>
  </si>
  <si>
    <t>f221fa02-79b0-4f54-bb50-d3859e0e6f25</t>
  </si>
  <si>
    <t>MITJA TENSIÓ</t>
  </si>
  <si>
    <t>e05fac11-d375-4e84-acaf-58f3bc729c8c</t>
  </si>
  <si>
    <t>OBRA CIVIL</t>
  </si>
  <si>
    <t>2acfb591-bc74-4d22-8db9-1250a6ee742f</t>
  </si>
  <si>
    <t>PROTECCIÓ CONTRA INCENDIS</t>
  </si>
  <si>
    <t>275fbd0b-9c27-497a-b27a-84510b0b5ac8</t>
  </si>
  <si>
    <t>SANEJAMENT</t>
  </si>
  <si>
    <t>b006a12a-d02d-4d73-8d21-26d08b936cbc</t>
  </si>
  <si>
    <t>SEGURETAT</t>
  </si>
  <si>
    <t>2eece5fa-fb85-4651-aa96-6bb652a765da</t>
  </si>
  <si>
    <t>SIE</t>
  </si>
  <si>
    <t>9a16af37-872b-4492-a8a8-f279e3e865ae</t>
  </si>
  <si>
    <t>SISTEMA DE CONTROL</t>
  </si>
  <si>
    <t>801b652d-93a5-4285-a154-7b3b317371ed</t>
  </si>
  <si>
    <t>SOLAR</t>
  </si>
  <si>
    <t>f0ed406a-55e1-44cb-8794-ca6164743824</t>
  </si>
  <si>
    <t>TRANSPORT</t>
  </si>
  <si>
    <t>d6c72b7c-34e4-46b1-81d4-2ce547c56c9f</t>
  </si>
  <si>
    <t>VARIS</t>
  </si>
  <si>
    <t>b973ae22-6837-4256-a506-e6b0e73e5212</t>
  </si>
  <si>
    <t>VENTILACIÓ/EXTRACCIÓ</t>
  </si>
  <si>
    <t>b6fe9ec3-12be-4d01-8d4a-22feac792c0e</t>
  </si>
  <si>
    <t>Tipus de gamma</t>
  </si>
  <si>
    <t>01</t>
  </si>
  <si>
    <t>GENERADORS D'ENERGIA</t>
  </si>
  <si>
    <t>1eb5104f-344f-4d8c-aea0-21978cb83f1f</t>
  </si>
  <si>
    <t>01.01</t>
  </si>
  <si>
    <t>PLANTES REFREDADORES</t>
  </si>
  <si>
    <t>e6d52ea9-509f-4e83-8195-39675a1156a6</t>
  </si>
  <si>
    <t>01.02</t>
  </si>
  <si>
    <t>BOMBES DE CALOR</t>
  </si>
  <si>
    <t>2bb3d512-345d-4e28-aded-86968d1ec857</t>
  </si>
  <si>
    <t>01.03</t>
  </si>
  <si>
    <t>CALDERES</t>
  </si>
  <si>
    <t>3916ac99-0357-4b50-b138-ec49e45257b2</t>
  </si>
  <si>
    <t>01.04</t>
  </si>
  <si>
    <t>APARELLS AUTÒNOMS</t>
  </si>
  <si>
    <t>82321b57-600a-4b18-a794-5d9aa82b7c02</t>
  </si>
  <si>
    <t>01.04.A</t>
  </si>
  <si>
    <t>A.A. UNITATS INTERIORS</t>
  </si>
  <si>
    <t>465f8dae-2ce2-46b6-b29f-70596e97a30a</t>
  </si>
  <si>
    <t>01.04.B</t>
  </si>
  <si>
    <t>A.A. UNITATS EXTERIORS</t>
  </si>
  <si>
    <t>bd4af120-75d4-42e0-bdc5-62469ea7598e</t>
  </si>
  <si>
    <t>01.05</t>
  </si>
  <si>
    <t>TERMOS</t>
  </si>
  <si>
    <t>8b6fb3e8-b2ae-4666-a8fe-faba1c1e3de7</t>
  </si>
  <si>
    <t>01.06</t>
  </si>
  <si>
    <t>EQUIPS FRIGORÍFICS</t>
  </si>
  <si>
    <t>fb73f53a-9d43-4ae1-aecd-071a09bfbf4d</t>
  </si>
  <si>
    <t>01.06.A</t>
  </si>
  <si>
    <t>COMPRESSORS</t>
  </si>
  <si>
    <t>c6c021bb-61dd-4ed4-8dbd-9ece7c11ef56</t>
  </si>
  <si>
    <t>01.06.B</t>
  </si>
  <si>
    <t xml:space="preserve">CÀMARA FRIGORÍFICA </t>
  </si>
  <si>
    <t>3ce4733a-7ccf-419f-a7b8-e4c24e337015</t>
  </si>
  <si>
    <t>01.06.C</t>
  </si>
  <si>
    <t>CÀMARA FRIGORÍFICA AUTÒNOMA</t>
  </si>
  <si>
    <t>2ec4e93c-4136-486e-808e-0797c1839d5f</t>
  </si>
  <si>
    <t>01.06.D</t>
  </si>
  <si>
    <t>MÀQUINA DE GEL</t>
  </si>
  <si>
    <t>d4751c52-b583-408d-8315-d9e5c96b5f9d</t>
  </si>
  <si>
    <t>01.06.E</t>
  </si>
  <si>
    <t>REFREDADORES NO AFECTADES PER RITE</t>
  </si>
  <si>
    <t>b4911982-c901-4c55-a44d-c0c8073a2f53</t>
  </si>
  <si>
    <t>01.06.F</t>
  </si>
  <si>
    <t>EQUIPS AUTÒNOMS EN CPD</t>
  </si>
  <si>
    <t>b66e4d05-f7b6-4ab8-a72c-018a8ae89ea3</t>
  </si>
  <si>
    <t>01.07</t>
  </si>
  <si>
    <t>EQUIPS DE COGENERACIÓ</t>
  </si>
  <si>
    <t>11f5d7fe-9223-4b2c-8739-2a47bae1d498</t>
  </si>
  <si>
    <t>01.08</t>
  </si>
  <si>
    <t>SISTEMA VRV</t>
  </si>
  <si>
    <t>cdc480a9-ab3c-4b07-b61a-f060e25f7d3e</t>
  </si>
  <si>
    <t>01.08.A</t>
  </si>
  <si>
    <t>UNITATS INTERIORS SISTEMA VRV</t>
  </si>
  <si>
    <t>c020cd2a-146d-4ed9-b161-7526c71ca837</t>
  </si>
  <si>
    <t>01.08.B</t>
  </si>
  <si>
    <t>UNITATS EXTERIORS SISTEMA VRV</t>
  </si>
  <si>
    <t>4854e0e8-74ea-4021-90e1-879694f92728</t>
  </si>
  <si>
    <t>01.09</t>
  </si>
  <si>
    <t>GENERADORS D'AIRE CALENT</t>
  </si>
  <si>
    <t>e49dcc9b-6926-402e-87ce-69bea9fdd275</t>
  </si>
  <si>
    <t>01.10</t>
  </si>
  <si>
    <t>EQUIP COMPACTE DE CLIMATIZACIÓ AIRE-AIRE</t>
  </si>
  <si>
    <t>9944d80b-5d99-4067-88f2-73582dfa4b02</t>
  </si>
  <si>
    <t>01.12</t>
  </si>
  <si>
    <t>ACUMULADOR D'AIGUA A GAS</t>
  </si>
  <si>
    <t>61b5b020-aef3-4b01-92f4-63965b91e3a4</t>
  </si>
  <si>
    <t>01.13</t>
  </si>
  <si>
    <t>ESCALFADOR DE ACS A GAS</t>
  </si>
  <si>
    <t>a8a2695a-a404-465f-acdc-56696eb212c0</t>
  </si>
  <si>
    <t>02</t>
  </si>
  <si>
    <t>ELEMENTS DE CLIMATITZACIÓ</t>
  </si>
  <si>
    <t>d68d15ab-fa99-46ea-8601-b9d388bb0d1b</t>
  </si>
  <si>
    <t>02.01</t>
  </si>
  <si>
    <t>CLIMATITZADORS</t>
  </si>
  <si>
    <t>264a2ad3-bc3c-4a85-a40c-acf26ee9f3f7</t>
  </si>
  <si>
    <t>02.02</t>
  </si>
  <si>
    <t>CAIXES VENTILACIÓ</t>
  </si>
  <si>
    <t>93a8a9f5-099d-4a73-8e99-a2d40fbb58cc</t>
  </si>
  <si>
    <t>02.03</t>
  </si>
  <si>
    <t>FAN-COIL</t>
  </si>
  <si>
    <t>ef72bcee-7e2f-4345-ae4f-06e159229fa7</t>
  </si>
  <si>
    <t>02.04</t>
  </si>
  <si>
    <t>CONDUCTES AIRE</t>
  </si>
  <si>
    <t>9295dfbd-59b5-4fb2-9199-64f0414666ab</t>
  </si>
  <si>
    <t>02.05</t>
  </si>
  <si>
    <t>REIXES I DIFUSORS D'AIRE</t>
  </si>
  <si>
    <t>9b1e37cd-01db-41d3-bb0d-962f7375ddc7</t>
  </si>
  <si>
    <t>02.06</t>
  </si>
  <si>
    <t>COMPORTES</t>
  </si>
  <si>
    <t>626ba501-dcb7-4c41-9c21-1430265121f8</t>
  </si>
  <si>
    <t>02.06.A</t>
  </si>
  <si>
    <t>REGULACIÓ</t>
  </si>
  <si>
    <t>cfd36d04-6670-4fef-b150-e4821a766be0</t>
  </si>
  <si>
    <t>02.06.B</t>
  </si>
  <si>
    <t>SOBREPRESSIÓ</t>
  </si>
  <si>
    <t>5bd1ea24-78cd-488b-9ae6-ad1576043c9f</t>
  </si>
  <si>
    <t>02.07</t>
  </si>
  <si>
    <t>HUMIFICADORS</t>
  </si>
  <si>
    <t>746a73a3-c629-46e7-b05a-316ae8ad487f</t>
  </si>
  <si>
    <t>02.08</t>
  </si>
  <si>
    <t>RECUPERADORS DE CALOR</t>
  </si>
  <si>
    <t>10cfbd37-b1e0-4ea3-a1cf-ab290d0c9f8a</t>
  </si>
  <si>
    <t>02.08.A</t>
  </si>
  <si>
    <t>ROTATIUS</t>
  </si>
  <si>
    <t>50133e42-4f37-46bb-b796-0a97507509fd</t>
  </si>
  <si>
    <t>02.08.B</t>
  </si>
  <si>
    <t>ESTÀTICS</t>
  </si>
  <si>
    <t>ed0165bc-294a-46e7-a93d-eee15ab358fb</t>
  </si>
  <si>
    <t>02.09</t>
  </si>
  <si>
    <t>CORTINES D'AIRE</t>
  </si>
  <si>
    <t>7632067e-3671-46c2-8108-a6883ebdbfdc</t>
  </si>
  <si>
    <t>02.10</t>
  </si>
  <si>
    <t>DEPÒSITS D'INÈRCIA</t>
  </si>
  <si>
    <t>552c9bbc-14d3-41f7-8544-5000482fef91</t>
  </si>
  <si>
    <t>02.11</t>
  </si>
  <si>
    <t>AEROTERMOS</t>
  </si>
  <si>
    <t>51623cb8-0abf-4a00-9f5d-7f68b8b0e4d6</t>
  </si>
  <si>
    <t>02.12</t>
  </si>
  <si>
    <t>TORRES DE REFRIGERACIÓ</t>
  </si>
  <si>
    <t>4634cbc1-83ac-4750-8430-fc1dec468b26</t>
  </si>
  <si>
    <t>02.13</t>
  </si>
  <si>
    <t>RADIADORS D'AIGUA</t>
  </si>
  <si>
    <t>8312c755-782f-44e6-b614-5599d1ca2635</t>
  </si>
  <si>
    <t>02.14</t>
  </si>
  <si>
    <t>TERRES RADIANTS</t>
  </si>
  <si>
    <t>524c6eaf-1bd5-4c16-a8c4-e2988e248c57</t>
  </si>
  <si>
    <t>02.15</t>
  </si>
  <si>
    <t>SOSTRES RADIANTS</t>
  </si>
  <si>
    <t>7a7c3f2a-ddd4-41af-937d-724bafb21caa</t>
  </si>
  <si>
    <t>02.16</t>
  </si>
  <si>
    <t>BOCA EXTRACCIÓ BANY</t>
  </si>
  <si>
    <t>bf72ff24-4da5-4f34-84af-05104df08336</t>
  </si>
  <si>
    <t>02.17</t>
  </si>
  <si>
    <t>EMISSORS CALOR JAGA</t>
  </si>
  <si>
    <t>dba10866-3f05-4d60-b0a0-dd8a4f22cdc2</t>
  </si>
  <si>
    <t>03</t>
  </si>
  <si>
    <t>BOMBES I GRUPS DE PRESSIÓ</t>
  </si>
  <si>
    <t>11e7d38f-2c92-4283-a3da-5f3c451c5cec</t>
  </si>
  <si>
    <t>03.01</t>
  </si>
  <si>
    <t>GRUPS DE PRESSIÓ CONTRAINCENDIS</t>
  </si>
  <si>
    <t>4bf8dca5-4682-481b-acd5-27d8f4196a3b</t>
  </si>
  <si>
    <t>03.02</t>
  </si>
  <si>
    <t>BOMBES CIRCULACIÓ ACS I CLIMA</t>
  </si>
  <si>
    <t>2acc27a9-9089-4ef6-a16d-262bf0aa8a9b</t>
  </si>
  <si>
    <t>03.03</t>
  </si>
  <si>
    <t>GRUPS DE PRESSIÓ FONTANERIA</t>
  </si>
  <si>
    <t>25c56fc6-bfa9-48df-b87f-c836458eec4c</t>
  </si>
  <si>
    <t>03.04</t>
  </si>
  <si>
    <t>GRUPS DE PRESSIÓ AIGUES FECALS I SANEJAMENT</t>
  </si>
  <si>
    <t>5dcd039d-4674-4a9c-aa8a-cef21fe6cc60</t>
  </si>
  <si>
    <t>03.05</t>
  </si>
  <si>
    <t>GRUPS DE PRESSIÓ GASOIL</t>
  </si>
  <si>
    <t>b77316a6-3497-4dac-ad6d-a9fd78f84660</t>
  </si>
  <si>
    <t>03.06</t>
  </si>
  <si>
    <t>GRUPS DE PRESSIÓ OLEOHIDRÀULIC</t>
  </si>
  <si>
    <t>bedd0615-f2a8-4229-ba59-e7ca9c946fc8</t>
  </si>
  <si>
    <t>03.07</t>
  </si>
  <si>
    <t>GRUP PRESSIÓ XARXA BUGADERIA (Gamma pròpia Hospital Olot)</t>
  </si>
  <si>
    <t>fb8ce8fa-7477-473f-b078-c6bb96a78f55</t>
  </si>
  <si>
    <t>03.09</t>
  </si>
  <si>
    <t>GRUP DE FILTRAT I BOMBEIG (Gamma pròpia Hospital Olot)</t>
  </si>
  <si>
    <t>eaf41424-91fa-4168-a45b-794ec6bf8a16</t>
  </si>
  <si>
    <t>04</t>
  </si>
  <si>
    <t>FLUIDS I GASOS</t>
  </si>
  <si>
    <t>6d42303c-4611-4272-aa16-0b79da4ae3fe</t>
  </si>
  <si>
    <t>04.01</t>
  </si>
  <si>
    <t>INTERCANVIADORS</t>
  </si>
  <si>
    <t>a90be317-c0ba-4316-891e-b8e864a77670</t>
  </si>
  <si>
    <t>04.01.A</t>
  </si>
  <si>
    <t>PLAQUES</t>
  </si>
  <si>
    <t>6792441b-d2ca-41cd-afb1-d52c31270494</t>
  </si>
  <si>
    <t>04.02</t>
  </si>
  <si>
    <t>DIPÒSIT EXPANSIÓ</t>
  </si>
  <si>
    <t>706d30cf-3d9e-4503-9bc8-0d06f880c9c7</t>
  </si>
  <si>
    <t>04.03</t>
  </si>
  <si>
    <t>DIPÒSITS AIGUA SANITÀRIA</t>
  </si>
  <si>
    <t>06135215-a54d-48bb-96a1-924bd8402760</t>
  </si>
  <si>
    <t>04.04</t>
  </si>
  <si>
    <t>DIPÒSIT HIDROPNEUMÀTICS</t>
  </si>
  <si>
    <t>4b61e075-45f0-4b2d-8a6c-368190c3cdab</t>
  </si>
  <si>
    <t>04.05</t>
  </si>
  <si>
    <t>DIPÒSIT ACUMULADOR ACS</t>
  </si>
  <si>
    <t>d8bb5dac-a563-4d59-b9fc-80152b01fee6</t>
  </si>
  <si>
    <t>04.06</t>
  </si>
  <si>
    <t>DIPÒSIT INCENDIS</t>
  </si>
  <si>
    <t>2586f884-de4c-4c61-973e-8433f5a5a7ad</t>
  </si>
  <si>
    <t>04.07</t>
  </si>
  <si>
    <t>DIPÒSIT GASOIL</t>
  </si>
  <si>
    <t>83b34b56-7343-4129-8fbc-66a9747db6ef</t>
  </si>
  <si>
    <t>04.07.A</t>
  </si>
  <si>
    <t>AERIS</t>
  </si>
  <si>
    <t>ac9b6030-af14-4a70-991a-552792c83b04</t>
  </si>
  <si>
    <t>04.07.B</t>
  </si>
  <si>
    <t>ENTERRATS</t>
  </si>
  <si>
    <t>a210072f-03b8-485d-b2db-31173a15960a</t>
  </si>
  <si>
    <t>04.07.C</t>
  </si>
  <si>
    <t>NODRISSA</t>
  </si>
  <si>
    <t>379a5b7c-8181-4d4b-94a4-77d5d059d3af</t>
  </si>
  <si>
    <t>04.08</t>
  </si>
  <si>
    <t>DIPÒSIT GAS</t>
  </si>
  <si>
    <t>7e37463a-f4d5-421b-957f-a8a603cbfc85</t>
  </si>
  <si>
    <t>04.08.A</t>
  </si>
  <si>
    <t>AERI</t>
  </si>
  <si>
    <t>4a3b91fe-8402-45ce-ba7b-2367162eeba5</t>
  </si>
  <si>
    <t>04.08.B</t>
  </si>
  <si>
    <t>SEMIENTERRAT</t>
  </si>
  <si>
    <t>9fa22001-5dda-4454-a944-41e3fd69f224</t>
  </si>
  <si>
    <t>04.08.C</t>
  </si>
  <si>
    <t>ENTERRAT</t>
  </si>
  <si>
    <t>8f89940c-9649-4a65-be45-c3ef5cc7af18</t>
  </si>
  <si>
    <t>04.09</t>
  </si>
  <si>
    <t>DIPÒSIT AIRE COMPRIMIT</t>
  </si>
  <si>
    <t>4ad18d36-4ca9-47ea-b8f1-6406c27e803e</t>
  </si>
  <si>
    <t>04.10</t>
  </si>
  <si>
    <t>DIPÒSIT BUIT</t>
  </si>
  <si>
    <t>b7800cf8-be37-48c7-abc6-ec81032299b1</t>
  </si>
  <si>
    <t>04.11</t>
  </si>
  <si>
    <t>DIPÒSIT GASOS MEDICINALS</t>
  </si>
  <si>
    <t>7138dfd0-67d8-4114-ae0f-e6091a50aeaa</t>
  </si>
  <si>
    <t>04.11.A</t>
  </si>
  <si>
    <t>CENTRAL D'EMMAGATZEMATGE</t>
  </si>
  <si>
    <t>4cc89836-75f3-4cdf-8838-830face8e0a8</t>
  </si>
  <si>
    <t>04.12</t>
  </si>
  <si>
    <t>COMPRESSOR</t>
  </si>
  <si>
    <t>c00acb0d-ee65-48c8-b19d-cbf95f3e0c6a</t>
  </si>
  <si>
    <t>04.12.A</t>
  </si>
  <si>
    <t>DE CARGOL</t>
  </si>
  <si>
    <t>a036d482-7d3a-4353-a438-763516aa144b</t>
  </si>
  <si>
    <t>04.12.B</t>
  </si>
  <si>
    <t>DE PISTÓ</t>
  </si>
  <si>
    <t>5712f92b-beb9-4390-85ae-de36436afe17</t>
  </si>
  <si>
    <t>04.13</t>
  </si>
  <si>
    <t>GRUP GENERADOR DE BUIT</t>
  </si>
  <si>
    <t>a8310ab4-579b-476a-b210-3f5e9470a373</t>
  </si>
  <si>
    <t>04.14</t>
  </si>
  <si>
    <t>SEPARADOR DE BOMBOLLES</t>
  </si>
  <si>
    <t>eff1bdf9-ddff-4282-ae15-eddc29954547</t>
  </si>
  <si>
    <t>04.15</t>
  </si>
  <si>
    <t>PRESES DE GASOS MEDICINALS</t>
  </si>
  <si>
    <t>b6baa587-a5b7-46a9-b6ff-6069c7642793</t>
  </si>
  <si>
    <t>04.16</t>
  </si>
  <si>
    <t>SECADOR D'AIRE</t>
  </si>
  <si>
    <t>3a2f5fe9-6250-4c73-b4ab-51af4cb256ee</t>
  </si>
  <si>
    <t>04.17</t>
  </si>
  <si>
    <t>QUADRE ALARMA GASOS MEDICINALS (Gamma pròpia Hospital Olot)</t>
  </si>
  <si>
    <t>b9813a8e-d7f8-437e-8f65-3388dd95c41a</t>
  </si>
  <si>
    <t>04.18</t>
  </si>
  <si>
    <t>DIPÒSIT HOMOGENEITZADOR (Gamma pròpia Hospital Olot)</t>
  </si>
  <si>
    <t>64bbc961-aa8f-411e-84d1-b05a022087da</t>
  </si>
  <si>
    <t>04.19</t>
  </si>
  <si>
    <t>CENTRAL GASOS MEDICINALS (Gamma pròpia Hospital Olot)</t>
  </si>
  <si>
    <t>081c5e21-cc70-4295-8c6b-227958c5e936</t>
  </si>
  <si>
    <t>04.20</t>
  </si>
  <si>
    <t xml:space="preserve">FILTRE DE PARTÍCULES D’AFCH </t>
  </si>
  <si>
    <t>f702cd5e-5a11-4833-9eb4-2690d73995c3</t>
  </si>
  <si>
    <t>04.21</t>
  </si>
  <si>
    <t>SISTEMES D'APROFITAMENT D'AIGÜES GRISES</t>
  </si>
  <si>
    <t>06f4a5f5-dc5e-4f99-8344-756be8441231</t>
  </si>
  <si>
    <t>04.22</t>
  </si>
  <si>
    <t>SISTEMES D'APROFITAMENT D'AIGÜES PLUVIALS</t>
  </si>
  <si>
    <t>f5046793-4521-4b2d-9090-949a81a80236</t>
  </si>
  <si>
    <t>04.23</t>
  </si>
  <si>
    <t>PLANTA SATÈL·LIT GNL</t>
  </si>
  <si>
    <t>b1abff50-6bcb-4d4c-86c2-96ebe3cc32a4</t>
  </si>
  <si>
    <t>08</t>
  </si>
  <si>
    <t>TRACTAMENT D'AIGÜES</t>
  </si>
  <si>
    <t>da089dba-509d-4d37-a4ba-7b4b62c1a5eb</t>
  </si>
  <si>
    <t>08.01</t>
  </si>
  <si>
    <t>DOSIFICADORS</t>
  </si>
  <si>
    <t>e287665e-8ba0-40a4-9ec9-def89b16babc</t>
  </si>
  <si>
    <t>08.02</t>
  </si>
  <si>
    <t>DESCALCIFICACIÓ</t>
  </si>
  <si>
    <t>358eea5a-660b-45c1-b573-43b86dd4d682</t>
  </si>
  <si>
    <t>08.02.A</t>
  </si>
  <si>
    <t>PLANTES DESCALCIFICADORES</t>
  </si>
  <si>
    <t>8261a036-65d5-4120-9696-13a9600c85d5</t>
  </si>
  <si>
    <t>08.02.B</t>
  </si>
  <si>
    <t>EQUIPS DESCALCIFICACIÓ</t>
  </si>
  <si>
    <t>dd375f03-75f2-4f8e-82c3-8c8b842e2168</t>
  </si>
  <si>
    <t>08.03</t>
  </si>
  <si>
    <t>OSMOSI INVERSA</t>
  </si>
  <si>
    <t>267397ac-6ec1-4405-89f7-a47a8fa3048a</t>
  </si>
  <si>
    <t>08.04</t>
  </si>
  <si>
    <t>EQUIP PROTECCIÓ CATÒDICA</t>
  </si>
  <si>
    <t>05a9bb9d-d192-424c-ad11-61bec05ffe54</t>
  </si>
  <si>
    <t>08.06</t>
  </si>
  <si>
    <t>SISTEMA DE TRACTAMENT D'AIGUA DE DIÀILISI (Gamma pròpia Hospital Olot)</t>
  </si>
  <si>
    <t>f3d55fda-0f9f-4678-813d-35ac09e442e5</t>
  </si>
  <si>
    <t>08.07</t>
  </si>
  <si>
    <t>FILTRES D''AIGUA (Gamma pròpia Hospital Olot)</t>
  </si>
  <si>
    <t>b980b789-43cd-48ca-87f8-714a5ec60694</t>
  </si>
  <si>
    <t>08.08</t>
  </si>
  <si>
    <t>DESFANGADORS</t>
  </si>
  <si>
    <t>f1542153-d6e5-41c5-a097-3be0b190ac5e</t>
  </si>
  <si>
    <t>08.08.A</t>
  </si>
  <si>
    <t>QUÍMIC</t>
  </si>
  <si>
    <t>b4099026-8367-49e5-ab1c-853965d64944</t>
  </si>
  <si>
    <t>08.08.B</t>
  </si>
  <si>
    <t>MECÀNIC</t>
  </si>
  <si>
    <t>3bd21af3-2739-4571-bb17-2e2d084e68f6</t>
  </si>
  <si>
    <t>08.08.C</t>
  </si>
  <si>
    <t>CICLÒNIC</t>
  </si>
  <si>
    <t>dee8d316-6bed-4e63-a245-9d2786f5d79b</t>
  </si>
  <si>
    <t>08.08.D</t>
  </si>
  <si>
    <t>MAGNÈTIC</t>
  </si>
  <si>
    <t>32402c65-6394-462a-bb36-5dcc07465ddd</t>
  </si>
  <si>
    <t>09</t>
  </si>
  <si>
    <t>47c5eaca-0d62-4579-a492-26aebff6a407</t>
  </si>
  <si>
    <t>09.01</t>
  </si>
  <si>
    <t>XARXA DE SANEJAMENT</t>
  </si>
  <si>
    <t>62f9e0f1-6214-4480-ad50-31147b3495ac</t>
  </si>
  <si>
    <t>09.02</t>
  </si>
  <si>
    <t>CLAVEGUERÓ</t>
  </si>
  <si>
    <t>4fdc13e0-140d-464e-8c8c-94f4118b1b41</t>
  </si>
  <si>
    <t>09.03</t>
  </si>
  <si>
    <t>REIXES I ACCESSORIS</t>
  </si>
  <si>
    <t>cfeb3bb3-683d-4f56-a39e-2ae46cc12ecc</t>
  </si>
  <si>
    <t>09.04</t>
  </si>
  <si>
    <t>ARQUETA SEPARADORA D'OLIS</t>
  </si>
  <si>
    <t>abf235c9-8545-466d-9a59-fbc5b2f8c509</t>
  </si>
  <si>
    <t>09.05</t>
  </si>
  <si>
    <t>ARQUETA SEPARADORA D'HIDROCARBURS</t>
  </si>
  <si>
    <t>08bd94fe-e9b1-45e7-9c95-b399da212d54</t>
  </si>
  <si>
    <t>10</t>
  </si>
  <si>
    <t>APARELLS SANITARIS I AIXETERIA</t>
  </si>
  <si>
    <t>af3e3aba-0f4b-4e4d-8c28-93474df16dc8</t>
  </si>
  <si>
    <t>10.01</t>
  </si>
  <si>
    <t>APARELLS SANITARIS</t>
  </si>
  <si>
    <t>5400ab6c-e495-4c79-9d25-2754cddc0b10</t>
  </si>
  <si>
    <t>10.01.A</t>
  </si>
  <si>
    <t>AIGÜERES</t>
  </si>
  <si>
    <t>42dbed89-47d8-4620-b05f-8f4988055436</t>
  </si>
  <si>
    <t>10.01.B</t>
  </si>
  <si>
    <t>PLATS DE DUTXA</t>
  </si>
  <si>
    <t>73d03e8d-a8e2-457a-8fa5-48d395fef531</t>
  </si>
  <si>
    <t>10.01.C</t>
  </si>
  <si>
    <t>URINARIS</t>
  </si>
  <si>
    <t>51b30e55-da55-4929-a9e7-0350e660c235</t>
  </si>
  <si>
    <t>10.01.D</t>
  </si>
  <si>
    <t>INODOR</t>
  </si>
  <si>
    <t>2095edae-1ae3-40d2-a02b-5a3aa4189832</t>
  </si>
  <si>
    <t>10.01.E</t>
  </si>
  <si>
    <t>ABOCADOR</t>
  </si>
  <si>
    <t>f0f4b9c1-9146-4855-8b74-2ea120027a51</t>
  </si>
  <si>
    <t>10.01.F</t>
  </si>
  <si>
    <t>LAVABOS</t>
  </si>
  <si>
    <t>a78781cd-042c-42f6-90af-0a887ec78084</t>
  </si>
  <si>
    <t>10.01.G</t>
  </si>
  <si>
    <t>SAFREIG</t>
  </si>
  <si>
    <t>c84df510-d3cd-4e18-a43b-9fede43937c2</t>
  </si>
  <si>
    <t>10.01.I</t>
  </si>
  <si>
    <t>BANYERA (Gamma pròpia Hospital Olot)</t>
  </si>
  <si>
    <t>19811ea7-5ff0-44de-8191-8db09118226d</t>
  </si>
  <si>
    <t>10.02</t>
  </si>
  <si>
    <t>AIXETERIA</t>
  </si>
  <si>
    <t>d07b49cd-ce6e-4b5c-9776-feaef0b1e2f4</t>
  </si>
  <si>
    <t>10.02.A</t>
  </si>
  <si>
    <t>FLUXORS</t>
  </si>
  <si>
    <t>f8c5e9ff-c63e-4bc6-898a-a0af0283de2e</t>
  </si>
  <si>
    <t>10.02.B</t>
  </si>
  <si>
    <t>AIXETES ACS</t>
  </si>
  <si>
    <t>091ca900-e6c9-45c3-970f-e51ef3b266d8</t>
  </si>
  <si>
    <t>10.02.C</t>
  </si>
  <si>
    <t>AIXETES AFS</t>
  </si>
  <si>
    <t>b00071df-487e-40b8-92dd-08e280b7e38e</t>
  </si>
  <si>
    <t>10.03</t>
  </si>
  <si>
    <t>ACCESSORIS</t>
  </si>
  <si>
    <t>4152c8e6-890c-4358-9dd0-8757139e5ab5</t>
  </si>
  <si>
    <t>10.03.A</t>
  </si>
  <si>
    <t>SECAMANS</t>
  </si>
  <si>
    <t>b9728fe6-445e-43d2-a5e5-eb63efe27522</t>
  </si>
  <si>
    <t>10.03.B</t>
  </si>
  <si>
    <t>DOSSIFICADOR DE SABÓ</t>
  </si>
  <si>
    <t>7a989011-d156-4457-93d8-954b8285042c</t>
  </si>
  <si>
    <t>10.03.C</t>
  </si>
  <si>
    <t>PORTA-ROTLLES</t>
  </si>
  <si>
    <t>430e8b70-a0f9-4b22-8f57-2daaccd7da1a</t>
  </si>
  <si>
    <t>10.03.D</t>
  </si>
  <si>
    <t>DISPENSADORS</t>
  </si>
  <si>
    <t>ef25104a-56ca-4710-b269-a70ea9018781</t>
  </si>
  <si>
    <t>10.03.E</t>
  </si>
  <si>
    <t>BARRES DE SUPORT</t>
  </si>
  <si>
    <t>921bbe73-5a57-43ea-bcde-0c7e6266e7d4</t>
  </si>
  <si>
    <t>10.03.F</t>
  </si>
  <si>
    <t>SABONERES</t>
  </si>
  <si>
    <t>f09c3a96-ff96-459b-af7d-bf1c828f9fa3</t>
  </si>
  <si>
    <t>10.03.G</t>
  </si>
  <si>
    <t>FONTS</t>
  </si>
  <si>
    <t>c432245d-7da2-46eb-ac66-30e16636eb38</t>
  </si>
  <si>
    <t>10.03.H</t>
  </si>
  <si>
    <t>PAPERERES</t>
  </si>
  <si>
    <t>601a728e-7579-4f0f-9435-50883c893239</t>
  </si>
  <si>
    <t>10.03.I</t>
  </si>
  <si>
    <t>PENJADORS</t>
  </si>
  <si>
    <t>a01e3c9c-69ac-4c9a-b489-b1d8f64639b5</t>
  </si>
  <si>
    <t>10.03.J</t>
  </si>
  <si>
    <t>MIRALLS</t>
  </si>
  <si>
    <t>b0590adc-031a-4fb2-8be1-740b5e5525ea</t>
  </si>
  <si>
    <t>10.03.K</t>
  </si>
  <si>
    <t>TOVALLOLERS</t>
  </si>
  <si>
    <t>e021bed2-59f4-46d5-8d03-3f3796a3c301</t>
  </si>
  <si>
    <t>10.03.L</t>
  </si>
  <si>
    <t>SEIENTS I ELEMENTS DE RECOLÇAMENT</t>
  </si>
  <si>
    <t>c2fec1b0-5f8e-47ce-830f-8edb62bb7c81</t>
  </si>
  <si>
    <t>10.03.M</t>
  </si>
  <si>
    <t>BARRES CORTINA</t>
  </si>
  <si>
    <t>650d49b5-c8f8-472a-b8e6-0094a50c5485</t>
  </si>
  <si>
    <t>10.03.N</t>
  </si>
  <si>
    <t>REPEUS</t>
  </si>
  <si>
    <t>b2f2e9e3-f4cb-4a5b-94a4-6021d27585e5</t>
  </si>
  <si>
    <t>10.03.O</t>
  </si>
  <si>
    <t>MAMPARES</t>
  </si>
  <si>
    <t>07996b31-c84d-4bcd-8a81-d8931eab3be9</t>
  </si>
  <si>
    <t>10.05</t>
  </si>
  <si>
    <t>DUTXES SEGURETAT</t>
  </si>
  <si>
    <t>1631c175-134e-4734-9d9a-91baa911f822</t>
  </si>
  <si>
    <t>11</t>
  </si>
  <si>
    <t>CONTRAINCENDIS</t>
  </si>
  <si>
    <t>5b874ff9-fb7d-4e80-80f1-f69fd5c7bed5</t>
  </si>
  <si>
    <t>11.01</t>
  </si>
  <si>
    <t>DETECTORS</t>
  </si>
  <si>
    <t>d0ce01fa-456a-4d06-84d1-c937118a658e</t>
  </si>
  <si>
    <t>11.02</t>
  </si>
  <si>
    <t>INDICADORS D'ACCIÓ</t>
  </si>
  <si>
    <t>5ddca145-da8e-4309-8ccd-e3251de9aa8d</t>
  </si>
  <si>
    <t>11.03</t>
  </si>
  <si>
    <t>PULSADORS D'ALARMA</t>
  </si>
  <si>
    <t>171887c1-c7d6-4abc-81cf-f2509f1ad70b</t>
  </si>
  <si>
    <t>11.04</t>
  </si>
  <si>
    <t>SIRENES ALARMES</t>
  </si>
  <si>
    <t>5ee8ae4a-cbb5-4876-94a4-868a4a87c23e</t>
  </si>
  <si>
    <t>11.05</t>
  </si>
  <si>
    <t>ELECTROIMANTS</t>
  </si>
  <si>
    <t>7931b44b-7664-4525-b92a-1d776f98cc0f</t>
  </si>
  <si>
    <t>11.06</t>
  </si>
  <si>
    <t>CENTRALS DETECCIÓ</t>
  </si>
  <si>
    <t>d00168f9-2f8c-45b6-b622-d45e7a08ca15</t>
  </si>
  <si>
    <t>11.07</t>
  </si>
  <si>
    <t>EQUIPS MÀNEGA</t>
  </si>
  <si>
    <t>8f76217f-591f-4ecb-9f7f-a34f2f0d8071</t>
  </si>
  <si>
    <t>11.08</t>
  </si>
  <si>
    <t>COLUMNES SEQUES</t>
  </si>
  <si>
    <t>4788291a-576a-468b-9b72-e44ed1623a74</t>
  </si>
  <si>
    <t>11.09</t>
  </si>
  <si>
    <t>EXTINTOR</t>
  </si>
  <si>
    <t>89e48b27-8cbb-453a-911b-005ed463d4cd</t>
  </si>
  <si>
    <t>11.10</t>
  </si>
  <si>
    <t>EXTINCIÓ AUTOMÀTICA</t>
  </si>
  <si>
    <t>edcc8de9-e4b4-46a5-9d6d-3c6b581a6713</t>
  </si>
  <si>
    <t>11.10.A</t>
  </si>
  <si>
    <t>EXTINTOR AUTOMÀTIC</t>
  </si>
  <si>
    <t>4ec46579-d878-448e-95b4-0487cb8b3bdc</t>
  </si>
  <si>
    <t>11.10.B</t>
  </si>
  <si>
    <t>GAS</t>
  </si>
  <si>
    <t>9c0bf2b8-d88b-4bae-92f8-ca140a5270e8</t>
  </si>
  <si>
    <t>11.10.C</t>
  </si>
  <si>
    <t>ESCUMA FÍSICA</t>
  </si>
  <si>
    <t>db540c65-279b-4fd1-bc17-f37c5a53fe71</t>
  </si>
  <si>
    <t>11.11</t>
  </si>
  <si>
    <t>SISTEMES DE RUIXADORS AUTOMÀTICS</t>
  </si>
  <si>
    <t>17e1c291-2273-46ae-8e04-a56f2a27f55e</t>
  </si>
  <si>
    <t>11.11.A</t>
  </si>
  <si>
    <t>RUIXADORS</t>
  </si>
  <si>
    <t>54edfb43-ae07-43ef-b2ca-7f4da9847b76</t>
  </si>
  <si>
    <t>11.11.B</t>
  </si>
  <si>
    <t>XARXA</t>
  </si>
  <si>
    <t>2e199797-063d-49c3-a3e3-75903339b977</t>
  </si>
  <si>
    <t>11.11.C</t>
  </si>
  <si>
    <t>LLOC DE CONTROL</t>
  </si>
  <si>
    <t>52b6dbf0-0c4f-433f-a3fa-3e13a0e6e55b</t>
  </si>
  <si>
    <t>11.12</t>
  </si>
  <si>
    <t>VENTILADORS PRESSURITZACIÓ</t>
  </si>
  <si>
    <t>aa37a06e-bb8f-4beb-84c7-cc904920cde4</t>
  </si>
  <si>
    <t>11.13</t>
  </si>
  <si>
    <t>VENTILADORS 400ºC/2h</t>
  </si>
  <si>
    <t>4e5d70e9-444d-4803-b4f3-88afb9122b52</t>
  </si>
  <si>
    <t>11.14</t>
  </si>
  <si>
    <t>HIDRANT</t>
  </si>
  <si>
    <t>8dc8a595-32fe-4abb-8ee2-7f0504fa6253</t>
  </si>
  <si>
    <t>11.15</t>
  </si>
  <si>
    <t>SUBMINISTRAMENT EMERGÈNCIA</t>
  </si>
  <si>
    <t>621bbdbf-e4ff-49d3-aaaa-a3f6a3004c17</t>
  </si>
  <si>
    <t>11.16</t>
  </si>
  <si>
    <t>BARRERA FUMS MÒBILS</t>
  </si>
  <si>
    <t>a5286fe7-c192-4fa8-9b50-a507b945b1f6</t>
  </si>
  <si>
    <t>11.17</t>
  </si>
  <si>
    <t>61d8b58e-85c3-44f1-8cbe-718975b00111</t>
  </si>
  <si>
    <t>11.17.A</t>
  </si>
  <si>
    <t>TALLAFOCS</t>
  </si>
  <si>
    <t>c15e194d-2c37-43fe-bbcb-92216206362a</t>
  </si>
  <si>
    <t>11.18</t>
  </si>
  <si>
    <t>EXUTORIS</t>
  </si>
  <si>
    <t>a881e1a3-8188-4653-9603-d0021342ef3b</t>
  </si>
  <si>
    <t>11.20</t>
  </si>
  <si>
    <t>EQUIPS RESPIRATORIS AUTONOMS</t>
  </si>
  <si>
    <t>d0da4fee-68b7-4856-8627-099679e4e01c</t>
  </si>
  <si>
    <t>12</t>
  </si>
  <si>
    <t>db16c2fa-d424-4192-be6a-fba5034955bf</t>
  </si>
  <si>
    <t>12.01</t>
  </si>
  <si>
    <t>22461e41-bf0d-4a92-ba8c-dab8e04ecc5b</t>
  </si>
  <si>
    <t>12.01.A</t>
  </si>
  <si>
    <t>CONTACTES MAGNÈTICS</t>
  </si>
  <si>
    <t>83e542b2-efc1-44dd-9932-4f5f0750cf79</t>
  </si>
  <si>
    <t>12.01.B</t>
  </si>
  <si>
    <t>PRESÈNCIA</t>
  </si>
  <si>
    <t>47684768-7028-464e-b0af-5b9a75508717</t>
  </si>
  <si>
    <t>12.01.B.A</t>
  </si>
  <si>
    <t>INFRARROJOS</t>
  </si>
  <si>
    <t>5199de49-11ba-45a5-8ec2-8894d9a300fe</t>
  </si>
  <si>
    <t>12.01.B.B</t>
  </si>
  <si>
    <t>BIVOLUMÈTRICS</t>
  </si>
  <si>
    <t>83ba29fa-2447-4fd0-8763-a1d0a4eef294</t>
  </si>
  <si>
    <t>12.01.B.C</t>
  </si>
  <si>
    <t>BARRERA MICROONES</t>
  </si>
  <si>
    <t>bc9813a8-8f24-4499-b2b8-df4b071d9a54</t>
  </si>
  <si>
    <t>12.01.C</t>
  </si>
  <si>
    <t>DETECTOR D'IMPULSOS</t>
  </si>
  <si>
    <t>d01fb242-f9df-41af-85f8-202e95372e79</t>
  </si>
  <si>
    <t>12.02</t>
  </si>
  <si>
    <t>ALTRES ELEMENTS</t>
  </si>
  <si>
    <t>8613ecdb-018c-42d0-a03e-4fc36874113f</t>
  </si>
  <si>
    <t>12.02.A</t>
  </si>
  <si>
    <t>PULSADORS ALARMA</t>
  </si>
  <si>
    <t>4b63583d-f0dc-4dd9-bd34-fa8a8d050c4b</t>
  </si>
  <si>
    <t>12.02.B</t>
  </si>
  <si>
    <t>PULSADORS OBERTURA PORTES</t>
  </si>
  <si>
    <t>553ea0c6-49e8-4167-b662-4416af183586</t>
  </si>
  <si>
    <t>12.02.C</t>
  </si>
  <si>
    <t>TECLATS D'INTRUSIÓ</t>
  </si>
  <si>
    <t>874b4624-bca2-4f28-8c84-258346210b9e</t>
  </si>
  <si>
    <t>12.03</t>
  </si>
  <si>
    <t>CENTRALS DE DETECCIÓ I ALARMA</t>
  </si>
  <si>
    <t>4a3af9f0-dcd6-4d20-bbba-cfe013589070</t>
  </si>
  <si>
    <t>12.04</t>
  </si>
  <si>
    <t>CONTROL ACCESOS</t>
  </si>
  <si>
    <t>deaa4413-4c36-42b2-9459-a50f98df3c9d</t>
  </si>
  <si>
    <t>12.05</t>
  </si>
  <si>
    <t>SIRENES</t>
  </si>
  <si>
    <t>527e1e94-1b86-4d98-acfb-8c0c3d898c66</t>
  </si>
  <si>
    <t>12.06</t>
  </si>
  <si>
    <t>EQUIPS D'INSPECCIÓ PER RAIGS X</t>
  </si>
  <si>
    <t>8b89e54d-f898-4641-8d4c-f87414c57e77</t>
  </si>
  <si>
    <t>12.07</t>
  </si>
  <si>
    <t>ARCS DE DETECCIÓ</t>
  </si>
  <si>
    <t>824982a3-574b-45c8-8d24-21a332a014f4</t>
  </si>
  <si>
    <t>13</t>
  </si>
  <si>
    <t>EQUIPS MITJA TENSIÓ</t>
  </si>
  <si>
    <t>3849d3bb-2fa1-4865-ab54-cba419d1abc3</t>
  </si>
  <si>
    <t>13.01</t>
  </si>
  <si>
    <t>CEL·LES DE PROTECCIÓ</t>
  </si>
  <si>
    <t>1d7bd326-2bb8-401b-bbd1-e6a3331dba3b</t>
  </si>
  <si>
    <t>13.02</t>
  </si>
  <si>
    <t>TRANSFORMADORS DE DISTRIBUCIÓ</t>
  </si>
  <si>
    <t>e2b29199-8c90-48cb-85bc-242a519b77fa</t>
  </si>
  <si>
    <t>13.02.A</t>
  </si>
  <si>
    <t>ENCAPSULAT EN SEC</t>
  </si>
  <si>
    <t>a8c0a5cb-e058-46ef-9a12-1c5e4bcd9c72</t>
  </si>
  <si>
    <t>13.02.B</t>
  </si>
  <si>
    <t>OLI</t>
  </si>
  <si>
    <t>b8e6a599-acd9-4c70-acd1-5797b8dd3004</t>
  </si>
  <si>
    <t>15</t>
  </si>
  <si>
    <t>EQUIPS DE BAIXA TENSIÓ</t>
  </si>
  <si>
    <t>6eb0c0d3-c323-4a2a-ac0b-edd25b4d0828</t>
  </si>
  <si>
    <t>15.01</t>
  </si>
  <si>
    <t>QUADRES ELÈCTRICS</t>
  </si>
  <si>
    <t>dcdc2543-3578-4654-bb99-b8c00125f17a</t>
  </si>
  <si>
    <t>15.01.A</t>
  </si>
  <si>
    <t>QUADRES GENERALS</t>
  </si>
  <si>
    <t>48cae5f1-0acc-4b7f-ae7b-e03bcbec8834</t>
  </si>
  <si>
    <t>15.01.B</t>
  </si>
  <si>
    <t>SUBQUADRES</t>
  </si>
  <si>
    <t>aecb0c8f-e319-48b1-9f0f-4c518d54e33b</t>
  </si>
  <si>
    <t>15.02</t>
  </si>
  <si>
    <t>BATERIES DE CONDENSADORS</t>
  </si>
  <si>
    <t>1848f164-3112-412c-a9cd-38f03fb761ec</t>
  </si>
  <si>
    <t>15.02.A</t>
  </si>
  <si>
    <t>DINÀMICS</t>
  </si>
  <si>
    <t>fae579c3-79c6-4913-a666-7e7b91b37fde</t>
  </si>
  <si>
    <t>15.02.B</t>
  </si>
  <si>
    <t>70e24a0f-817f-4226-b420-407fe8168e85</t>
  </si>
  <si>
    <t>15.03</t>
  </si>
  <si>
    <t>SISTEMES ALIMENTACIÓ ININTERRUMPIDA</t>
  </si>
  <si>
    <t>d12da539-4d99-49d2-b7c4-633feda9209e</t>
  </si>
  <si>
    <t>15.04</t>
  </si>
  <si>
    <t>VARIADORS DE FREQÜÈNCIA</t>
  </si>
  <si>
    <t>806a0ce1-b614-44f7-9943-67fda1ea27b8</t>
  </si>
  <si>
    <t>15.05</t>
  </si>
  <si>
    <t>ENDOLLS I MECANISMES</t>
  </si>
  <si>
    <t>52302218-31a1-4a05-89d8-73d50da89d2c</t>
  </si>
  <si>
    <t>15.05.A</t>
  </si>
  <si>
    <t>ENDOLLS</t>
  </si>
  <si>
    <t>a70210df-bbf5-4094-9d27-fa9a8493b278</t>
  </si>
  <si>
    <t>15.05.B</t>
  </si>
  <si>
    <t>MECANISMES</t>
  </si>
  <si>
    <t>c02f30d1-a97d-4804-adb1-a956432edd1e</t>
  </si>
  <si>
    <t>15.06</t>
  </si>
  <si>
    <t>XARXA DE TERRES</t>
  </si>
  <si>
    <t>461b29dc-acc6-4244-9551-d475f3284ebd</t>
  </si>
  <si>
    <t>15.07</t>
  </si>
  <si>
    <t>LLOC DE TREBALL</t>
  </si>
  <si>
    <t>a068bee3-589b-408f-be0c-65720759c7bd</t>
  </si>
  <si>
    <t>15.08</t>
  </si>
  <si>
    <t>CAIXA COMBINADA TÈCNICA</t>
  </si>
  <si>
    <t>e2c0d509-1906-455d-a0a2-78d08d86d1be</t>
  </si>
  <si>
    <t>16</t>
  </si>
  <si>
    <t>IL·LUMINACIÓ</t>
  </si>
  <si>
    <t>6b2a56a9-711c-49ed-9070-7144c24ae816</t>
  </si>
  <si>
    <t>16.01</t>
  </si>
  <si>
    <t>LLUMINÀRIES</t>
  </si>
  <si>
    <t>19398048-94ed-45cf-9831-3a86a6edc642</t>
  </si>
  <si>
    <t>16.02</t>
  </si>
  <si>
    <t>EMERGÈNCIA I SENYALITZACIÓ</t>
  </si>
  <si>
    <t>6fc3bc11-b448-487e-94ee-5da9482452a2</t>
  </si>
  <si>
    <t>16.03</t>
  </si>
  <si>
    <t>LUMINÀRIES EXTERIORS</t>
  </si>
  <si>
    <t>8fbc25ca-d1cd-48ff-99cf-a5486a66cc1d</t>
  </si>
  <si>
    <t>16.04</t>
  </si>
  <si>
    <t>LLUM BALISA</t>
  </si>
  <si>
    <t>36b586c5-3608-4853-a529-a90813857433</t>
  </si>
  <si>
    <t>17</t>
  </si>
  <si>
    <t>EQUIPS COMUNICACIONS</t>
  </si>
  <si>
    <t>1fa23b98-8283-4353-8295-e524acad32f6</t>
  </si>
  <si>
    <t>17.01</t>
  </si>
  <si>
    <t>MEGAFONIA</t>
  </si>
  <si>
    <t>a4afac0b-44c7-44b7-a7f6-8412e5012f8e</t>
  </si>
  <si>
    <t>17.01.A</t>
  </si>
  <si>
    <t>MICRÒFONS</t>
  </si>
  <si>
    <t>11890e90-eb92-47dc-bf3a-91d471c0edce</t>
  </si>
  <si>
    <t>17.01.B</t>
  </si>
  <si>
    <t>ALTAVEUS</t>
  </si>
  <si>
    <t>f04025ec-031b-4f08-856e-b91b3762a45b</t>
  </si>
  <si>
    <t>17.01.C</t>
  </si>
  <si>
    <t>RACKS</t>
  </si>
  <si>
    <t>47912f9d-48ec-4aab-83c2-109effd5dc05</t>
  </si>
  <si>
    <t>17.02</t>
  </si>
  <si>
    <t>TELEFONIA</t>
  </si>
  <si>
    <t>03676b5b-5e67-45ab-a049-8d00cae7c436</t>
  </si>
  <si>
    <t>17.02.A</t>
  </si>
  <si>
    <t>CENTRALETA</t>
  </si>
  <si>
    <t>138e6750-74b9-4dd5-954b-50807de68564</t>
  </si>
  <si>
    <t>17.02.B</t>
  </si>
  <si>
    <t>TELÈFON</t>
  </si>
  <si>
    <t>54bbdb9d-8fd5-4851-bdea-9b0d16cefa8e</t>
  </si>
  <si>
    <t>17.03</t>
  </si>
  <si>
    <t>COMUNICACIÓ HOSPITALÀRIA</t>
  </si>
  <si>
    <t>ba5cf4c8-a1b6-4905-9042-8e41f2d09fe9</t>
  </si>
  <si>
    <t>17.04</t>
  </si>
  <si>
    <t>INTERFONIA</t>
  </si>
  <si>
    <t>4c62edfa-343f-48f2-a919-71a99995f073</t>
  </si>
  <si>
    <t>17.05</t>
  </si>
  <si>
    <t>TELEVISIÓ-FM</t>
  </si>
  <si>
    <t>230a8ef7-00a9-4ec6-8fde-34912fdfc8c7</t>
  </si>
  <si>
    <t>17.05.A</t>
  </si>
  <si>
    <t>ANTENA</t>
  </si>
  <si>
    <t>199e90e5-de2f-4d38-b52a-afd836a4c23b</t>
  </si>
  <si>
    <t>17.05.B</t>
  </si>
  <si>
    <t>TV</t>
  </si>
  <si>
    <t>83bcbf66-1600-43cb-99c6-d86ab3a0904f</t>
  </si>
  <si>
    <t>17.05.C</t>
  </si>
  <si>
    <t>EQUIPAMENT</t>
  </si>
  <si>
    <t>59254103-2dab-484b-ad1f-9e9c3eed05d2</t>
  </si>
  <si>
    <t>17.05.D</t>
  </si>
  <si>
    <t>AMPLIFICADORS DE C.A.T.V</t>
  </si>
  <si>
    <t>3cf77481-61a8-4019-b90a-f52f6e9abb43</t>
  </si>
  <si>
    <t>17.05.E</t>
  </si>
  <si>
    <t>PRESA TV / FM</t>
  </si>
  <si>
    <t>96912840-290d-498c-b662-b4f8355b54f2</t>
  </si>
  <si>
    <t>17.06</t>
  </si>
  <si>
    <t>CIRCUIT TANCAT TELEVISIÓ</t>
  </si>
  <si>
    <t>40fd38b7-e6d4-4fa5-b616-f63e9806f18e</t>
  </si>
  <si>
    <t>17.06.A</t>
  </si>
  <si>
    <t>MONITOR</t>
  </si>
  <si>
    <t>ada3a38c-39e5-4535-ba33-21ac8b2659aa</t>
  </si>
  <si>
    <t>17.06.B</t>
  </si>
  <si>
    <t>RACK</t>
  </si>
  <si>
    <t>d3d15bdc-bf48-4d9a-96f0-d0d5f80f456a</t>
  </si>
  <si>
    <t>17.06.C</t>
  </si>
  <si>
    <t>CONTROL CÀMERES</t>
  </si>
  <si>
    <t>8669e550-9c5e-4032-b265-d54a55ea6180</t>
  </si>
  <si>
    <t>17.06.D</t>
  </si>
  <si>
    <t>CÀMARES</t>
  </si>
  <si>
    <t>7a8e2bdf-14ac-4555-b473-a11b5fd754eb</t>
  </si>
  <si>
    <t>17.07</t>
  </si>
  <si>
    <t>PORTERS I AVISOS</t>
  </si>
  <si>
    <t>87bc8a61-f294-46a4-8185-d664aaa45a10</t>
  </si>
  <si>
    <t>17.08</t>
  </si>
  <si>
    <t>INFORMÀTICA</t>
  </si>
  <si>
    <t>981a51e2-a574-4294-ab7a-62d9973a4fa3</t>
  </si>
  <si>
    <t>17.08.A</t>
  </si>
  <si>
    <t>ORDINADORS</t>
  </si>
  <si>
    <t>b297bdf2-b3a5-4e74-80ce-949db4a9a9cc</t>
  </si>
  <si>
    <t>17.08.B</t>
  </si>
  <si>
    <t>IMPRESSORES</t>
  </si>
  <si>
    <t>e7677f24-5de1-41a7-9ebb-50306ce5cd4b</t>
  </si>
  <si>
    <t>17.08.C</t>
  </si>
  <si>
    <t>SERVIDOR</t>
  </si>
  <si>
    <t>4747008e-43dd-462d-9a72-30eed22802cb</t>
  </si>
  <si>
    <t>17.09</t>
  </si>
  <si>
    <t>VEU I DADES</t>
  </si>
  <si>
    <t>574d6861-1aa9-4883-a62c-d77dda3e6dfc</t>
  </si>
  <si>
    <t>17.09.A</t>
  </si>
  <si>
    <t>6beb60f6-25b5-424f-8d79-f01b2e81dbbc</t>
  </si>
  <si>
    <t>17.09.B</t>
  </si>
  <si>
    <t xml:space="preserve"> PRESES</t>
  </si>
  <si>
    <t>1229810b-ce1e-4dce-abac-60981f444f2b</t>
  </si>
  <si>
    <t>17.10</t>
  </si>
  <si>
    <t>TRANSPORT PNEUMÀTIC</t>
  </si>
  <si>
    <t>2c3bb332-8549-47e9-ac58-20ceb9d5b1e5</t>
  </si>
  <si>
    <t>17.11</t>
  </si>
  <si>
    <t>CENTRAL INTERFONIA VIDEO (Gamma pròpia Hospital Olot)</t>
  </si>
  <si>
    <t>63a4094f-3987-4d57-ad96-5d6c9626b7ec</t>
  </si>
  <si>
    <t>17.12</t>
  </si>
  <si>
    <t>AVISADOR EMERGÈNCIA</t>
  </si>
  <si>
    <t>fd418966-3e7e-4720-8b92-558846642575</t>
  </si>
  <si>
    <t>17.13</t>
  </si>
  <si>
    <t>DETECTOR PRESÈNCIA VEHICLE</t>
  </si>
  <si>
    <t>5ffaf30e-2379-4c23-ac2d-b53ddcfdacb0</t>
  </si>
  <si>
    <t>18</t>
  </si>
  <si>
    <t>GRUPS ELECTRÒGENS</t>
  </si>
  <si>
    <t>8facd2a9-95c1-4f42-802e-da99f8284b88</t>
  </si>
  <si>
    <t>18.01</t>
  </si>
  <si>
    <t>DIÈSEL</t>
  </si>
  <si>
    <t>1ce83a5d-6834-4d83-bff5-53612bed8b18</t>
  </si>
  <si>
    <t>19</t>
  </si>
  <si>
    <t>PARALLAMPS</t>
  </si>
  <si>
    <t>552ef84b-a85a-4e5e-82df-54a3ac425b82</t>
  </si>
  <si>
    <t>20</t>
  </si>
  <si>
    <t>d9f2fd7d-e3e4-4bde-8b0a-75155078154a</t>
  </si>
  <si>
    <t>20.01</t>
  </si>
  <si>
    <t>ASCENSORS</t>
  </si>
  <si>
    <t>378672b9-e782-4fb7-b978-4a9b598c4749</t>
  </si>
  <si>
    <t>20.01.A</t>
  </si>
  <si>
    <t>ELÈCTRICS</t>
  </si>
  <si>
    <t>1eada943-b132-427f-a579-6691e765a1aa</t>
  </si>
  <si>
    <t>20.01.B</t>
  </si>
  <si>
    <t>HIDRÀULICS</t>
  </si>
  <si>
    <t>5f50c1f6-03a1-4496-9392-eec3fcdcfbcd</t>
  </si>
  <si>
    <t>20.01.C</t>
  </si>
  <si>
    <t>TRACCIÓ PER IMANTS PERMANENTS</t>
  </si>
  <si>
    <t>13ac94ce-58b6-42e7-9a60-88138fea5320</t>
  </si>
  <si>
    <t>20.02</t>
  </si>
  <si>
    <t>PLATAFORMES I MUNTACÀRREGUES TRANSPORT OBJECTES</t>
  </si>
  <si>
    <t>f4074412-5ad9-49cb-906b-cd58684912f4</t>
  </si>
  <si>
    <t>20.03</t>
  </si>
  <si>
    <t>ESCALES MECÀNIQUES</t>
  </si>
  <si>
    <t>b414278c-29c6-4549-8c4d-781359e1b380</t>
  </si>
  <si>
    <t>20.04</t>
  </si>
  <si>
    <t>RAMPES MECÀNIQUES</t>
  </si>
  <si>
    <t>71347a20-beb0-42fc-9c09-fa47ac6cfa01</t>
  </si>
  <si>
    <t>20.05</t>
  </si>
  <si>
    <t>PONTS MÒBILS</t>
  </si>
  <si>
    <t>95afe800-2548-493d-aa07-7e41dd26d285</t>
  </si>
  <si>
    <t>20.06</t>
  </si>
  <si>
    <t>MONTAPLATS</t>
  </si>
  <si>
    <t>f5193906-2ba1-443d-96be-551bb83254a9</t>
  </si>
  <si>
    <t>20.08</t>
  </si>
  <si>
    <t>GÒNDOLES</t>
  </si>
  <si>
    <t>4f696302-65eb-4964-a3ee-bbbe7d725447</t>
  </si>
  <si>
    <t>20.09</t>
  </si>
  <si>
    <t>PLATAFORMES ELEVADORES MÒBILS</t>
  </si>
  <si>
    <t>d3314ba3-6b8b-4a24-8869-b4b596346c26</t>
  </si>
  <si>
    <t>21</t>
  </si>
  <si>
    <t>ACCESOS</t>
  </si>
  <si>
    <t>79aa2d29-3fd4-4b17-beb0-b6529979fbc7</t>
  </si>
  <si>
    <t>21.01</t>
  </si>
  <si>
    <t>PORTES AUTOMÀTIQUES</t>
  </si>
  <si>
    <t>4227aa04-f21d-49cf-9346-aa25b28173ed</t>
  </si>
  <si>
    <t>21.01.A</t>
  </si>
  <si>
    <t>MECANISMES CORREDISSOS</t>
  </si>
  <si>
    <t>e7395d5a-e59a-4027-bc3b-e2b02f817ca0</t>
  </si>
  <si>
    <t>21.01.A.A</t>
  </si>
  <si>
    <t>MECANISMES CORREDISSOS DE GARATGE</t>
  </si>
  <si>
    <t>e74aaf56-8c56-44a6-af74-4e3f5546fff0</t>
  </si>
  <si>
    <t>21.01.B</t>
  </si>
  <si>
    <t>MECANISMES BATENTS</t>
  </si>
  <si>
    <t>9cf7a091-8c58-49c1-937d-2ccc929d5634</t>
  </si>
  <si>
    <t>21.01.B.A</t>
  </si>
  <si>
    <t>MECANISMES BATENTS DE GARATGE</t>
  </si>
  <si>
    <t>b7179140-cc90-4253-b3b1-73deabffe1be</t>
  </si>
  <si>
    <t>21.01.C</t>
  </si>
  <si>
    <t>PORTES GIRATÒRIES</t>
  </si>
  <si>
    <t>6bc75852-7109-423a-971e-bb1db16d7520</t>
  </si>
  <si>
    <t>21.01.D</t>
  </si>
  <si>
    <t>BASCULANT CONTRAPÈS</t>
  </si>
  <si>
    <t>b6ce9bff-f721-435a-a77c-b3b5f40823ac</t>
  </si>
  <si>
    <t>21.01.E</t>
  </si>
  <si>
    <t>BASCULANT MOTLLES</t>
  </si>
  <si>
    <t>21b5182a-00d3-4663-86b2-68c19e3b1aed</t>
  </si>
  <si>
    <t>21.01.F</t>
  </si>
  <si>
    <t>SECCIONAL</t>
  </si>
  <si>
    <t>3352ecab-aea6-4215-ae3b-01e292ed6882</t>
  </si>
  <si>
    <t>21.01.G</t>
  </si>
  <si>
    <t>ENROTLLABLE</t>
  </si>
  <si>
    <t>a3d3652c-263d-4c48-9b07-2873bedd5933</t>
  </si>
  <si>
    <t>21.01.H</t>
  </si>
  <si>
    <t>RÀPIDA-GUILLOTINA</t>
  </si>
  <si>
    <t>53cfbef0-ac86-4beb-b5c6-cfdcd0ed301b</t>
  </si>
  <si>
    <t>22</t>
  </si>
  <si>
    <t>bc8775f1-3bba-47c6-9617-6e236e332c6c</t>
  </si>
  <si>
    <t>22.01</t>
  </si>
  <si>
    <t>GASTRONÒMIC</t>
  </si>
  <si>
    <t>25f7d46d-bf84-47f2-a5ae-e9030e821831</t>
  </si>
  <si>
    <t>22.01.A</t>
  </si>
  <si>
    <t>CAMPANA EXTRACTORA</t>
  </si>
  <si>
    <t>4cb18ec9-bbe9-4d82-a324-478acd3ece1c</t>
  </si>
  <si>
    <t>22.01.B</t>
  </si>
  <si>
    <t>CUINA ELÈCTRICA</t>
  </si>
  <si>
    <t>410f3587-160a-41f3-9e07-99cbe4712b49</t>
  </si>
  <si>
    <t>22.01.C</t>
  </si>
  <si>
    <t>FREGIDORA ELÈCTRICA</t>
  </si>
  <si>
    <t>6b1aa0b3-28c4-48b5-b442-b4ee7b94b06f</t>
  </si>
  <si>
    <t>22.01.D</t>
  </si>
  <si>
    <t>MARMITA ELÈCTRICA</t>
  </si>
  <si>
    <t>3b40f247-b9fd-4952-a494-d1eb9ab3ad51</t>
  </si>
  <si>
    <t>22.01.E</t>
  </si>
  <si>
    <t>FORN ELÈCTRIC</t>
  </si>
  <si>
    <t>dc848dfb-eb87-4f90-aee7-8c319a56e792</t>
  </si>
  <si>
    <t>22.01.F</t>
  </si>
  <si>
    <t>BANY MARIA ELÈCTRIC</t>
  </si>
  <si>
    <t>e9eb893e-84ca-472a-a21b-05fc77670d84</t>
  </si>
  <si>
    <t>22.01.G</t>
  </si>
  <si>
    <t>PLANXES</t>
  </si>
  <si>
    <t>7b3c4ae7-39a9-4ee5-9e2b-1f405ad3b5ef</t>
  </si>
  <si>
    <t>22.01.H</t>
  </si>
  <si>
    <t>MÀQUINA DE CAFÈ</t>
  </si>
  <si>
    <t>80fb00d9-be1b-4443-be99-130ddea03d60</t>
  </si>
  <si>
    <t>22.01.I</t>
  </si>
  <si>
    <t>MÀQUINA DE GLAÇONS</t>
  </si>
  <si>
    <t>b225055f-2b7f-4051-a450-02d277e5157a</t>
  </si>
  <si>
    <t>22.01.J</t>
  </si>
  <si>
    <t>FORN A VAPOR</t>
  </si>
  <si>
    <t>f1609677-1600-4b90-9c45-b0189155f278</t>
  </si>
  <si>
    <t>22.01.K</t>
  </si>
  <si>
    <t>FERMENTADORA</t>
  </si>
  <si>
    <t>2c07af01-3a26-4100-b3ca-2e58b91f0c04</t>
  </si>
  <si>
    <t>22.01.L</t>
  </si>
  <si>
    <t>TORRADORA</t>
  </si>
  <si>
    <t>cccdcf29-4ee1-4cc0-b956-e3ef6941ec86</t>
  </si>
  <si>
    <t>22.01.M</t>
  </si>
  <si>
    <t>ESCALFAPLATS</t>
  </si>
  <si>
    <t>6885baf5-4774-4b31-b1a5-f1d1cbe46a26</t>
  </si>
  <si>
    <t>22.01.N</t>
  </si>
  <si>
    <t>MÀQUINA DE BEGUDES</t>
  </si>
  <si>
    <t>6109fd79-aece-4435-aeef-3e04dea7dbc3</t>
  </si>
  <si>
    <t>22.01.O</t>
  </si>
  <si>
    <t>FORN MICROONES</t>
  </si>
  <si>
    <t>956cb5a6-80eb-477a-9904-686caf08c467</t>
  </si>
  <si>
    <t>22.01.P</t>
  </si>
  <si>
    <t>NEVERES I CONGELADORS AUTÒNOMS</t>
  </si>
  <si>
    <t>0ce65c4e-31bb-478c-966f-35da9c308839</t>
  </si>
  <si>
    <t>22.01.Q</t>
  </si>
  <si>
    <t>EQUIPS CUINA GAS (Gamma pròpia Hospital Olot)</t>
  </si>
  <si>
    <t>e58bcae8-44a3-4926-a555-bfd82679129f</t>
  </si>
  <si>
    <t>22.01.R</t>
  </si>
  <si>
    <t>EQUIPAMENT ELÈCTRIC SECUNDARI (Gamma pròpia Hospital Olot)</t>
  </si>
  <si>
    <t>7392f402-1c18-49f1-b2a7-8de75cc660c6</t>
  </si>
  <si>
    <t>22.02</t>
  </si>
  <si>
    <t>ALTRES</t>
  </si>
  <si>
    <t>28d2b71a-4fee-456c-985c-08ce567f7adc</t>
  </si>
  <si>
    <t>22.02.A</t>
  </si>
  <si>
    <t>TÚNEL RENTAPLATS</t>
  </si>
  <si>
    <t>ec9620ec-8e5e-482b-9344-3cef66f3e6d5</t>
  </si>
  <si>
    <t>22.02.B</t>
  </si>
  <si>
    <t>MÀQUINA RENTAPLATS</t>
  </si>
  <si>
    <t>db09bf88-5272-41bb-b8fe-ae9abfe2c028</t>
  </si>
  <si>
    <t>22.02.C</t>
  </si>
  <si>
    <t>MÀQUINA PER A RENTAR ROBA</t>
  </si>
  <si>
    <t>87c37185-58b1-4b8d-9d53-5067a38aa013</t>
  </si>
  <si>
    <t>22.02.D</t>
  </si>
  <si>
    <t>MÀQUINA PER A SECAR ROBA</t>
  </si>
  <si>
    <t>3a9362e3-a484-4fbe-a1f2-ff338443a8d3</t>
  </si>
  <si>
    <t>22.02.G</t>
  </si>
  <si>
    <t>CARRO TRANSPORT CALENT (Gamma pròpia Hospital Olot)</t>
  </si>
  <si>
    <t>a766257f-0134-4b2b-b5ef-b14a1c4c33be</t>
  </si>
  <si>
    <t>22.02.H</t>
  </si>
  <si>
    <t>RENTACUNYES (Gamma pròpia Hospital Olot)</t>
  </si>
  <si>
    <t>6dd8e337-1513-46f2-8456-c9fd096264cb</t>
  </si>
  <si>
    <t>22.02.I</t>
  </si>
  <si>
    <t>SISTEMA INTEGRAT DE CAPÇALERA ADOSSAT (SICA) (Gamma pròpia Hospital Olot)</t>
  </si>
  <si>
    <t>9502bd36-c838-4f01-a342-dd339305d2a9</t>
  </si>
  <si>
    <t>22.02.J</t>
  </si>
  <si>
    <t>MÀQUINA DE PLANXAR (Gamma pròpia Hospital Olot)</t>
  </si>
  <si>
    <t>e5431869-78da-48d6-9e18-afcb60874ce2</t>
  </si>
  <si>
    <t>22.02.K</t>
  </si>
  <si>
    <t>RELLOTGE HORARI (Gamma pròpia Hospital Olot)</t>
  </si>
  <si>
    <t>1d9cb392-f221-4eb0-8df4-2ed03c80474f</t>
  </si>
  <si>
    <t>22.02.L</t>
  </si>
  <si>
    <t>ESTORS I CORTINES</t>
  </si>
  <si>
    <t>4f81366b-c9e7-45b2-9435-3715e3221f0d</t>
  </si>
  <si>
    <t>23</t>
  </si>
  <si>
    <t>EQUIPAMENT PER GIMNÀS</t>
  </si>
  <si>
    <t>bace8201-f59a-4ce7-96bf-a1fa0a331790</t>
  </si>
  <si>
    <t>23.01</t>
  </si>
  <si>
    <t>SAUNA I BANYS DE VAPOR</t>
  </si>
  <si>
    <t>f6b71fc3-4938-4a51-9ff0-3fd2abbad3c7</t>
  </si>
  <si>
    <t>23.01.A</t>
  </si>
  <si>
    <t>SALA BANY DE VAPOR</t>
  </si>
  <si>
    <t>7bee50e4-4feb-4927-badb-b2904baf2075</t>
  </si>
  <si>
    <t>23.01.B</t>
  </si>
  <si>
    <t>GENERADOR DE VAPOR</t>
  </si>
  <si>
    <t>59d0fb29-a533-4174-99b2-a54c08299954</t>
  </si>
  <si>
    <t>23.01.C</t>
  </si>
  <si>
    <t>SALA SAUNA</t>
  </si>
  <si>
    <t>afc86621-1400-4e62-adc0-58b3f1915751</t>
  </si>
  <si>
    <t>23.01.D</t>
  </si>
  <si>
    <t>CALEFACTOR SAUNA</t>
  </si>
  <si>
    <t>c14f660a-8cd2-4040-b4e6-8b334a504aeb</t>
  </si>
  <si>
    <t>23.01.E</t>
  </si>
  <si>
    <t>DOSSIFICADOR AIGUA SAUNA</t>
  </si>
  <si>
    <t>40f53058-38ef-427d-977c-2aa0ea7e5832</t>
  </si>
  <si>
    <t>23.02</t>
  </si>
  <si>
    <t>MÀQUINES DE FITNESS</t>
  </si>
  <si>
    <t>bb4952fc-f8f5-4e85-b2a5-0b56283fec57</t>
  </si>
  <si>
    <t>23.02.A</t>
  </si>
  <si>
    <t>EQUIPS ISOTÒNICS</t>
  </si>
  <si>
    <t>6089d23f-6266-4e0c-825f-f1d2bce98c89</t>
  </si>
  <si>
    <t>23.02.B</t>
  </si>
  <si>
    <t>EQUIPS CARDIOVASCULARS</t>
  </si>
  <si>
    <t>ee3ccbc0-e9f1-42d1-a444-d1db569b5797</t>
  </si>
  <si>
    <t>23.02.C</t>
  </si>
  <si>
    <t>CINTES PER A CORRER</t>
  </si>
  <si>
    <t>a73c2210-7758-4511-91c5-5bce9cd860e8</t>
  </si>
  <si>
    <t>23.02.D</t>
  </si>
  <si>
    <t>BICICLETES ESTÀTIQUES</t>
  </si>
  <si>
    <t>4416ae59-7ceb-4490-8ac5-03c6fc088bc3</t>
  </si>
  <si>
    <t>23.02.E</t>
  </si>
  <si>
    <t>EQUIPS D'AIRE COMPRIMIT</t>
  </si>
  <si>
    <t>85810f88-1f0e-4c93-ba12-44bac9f22465</t>
  </si>
  <si>
    <t>23.03</t>
  </si>
  <si>
    <t>MÀQUINA DE RAIGS UVA</t>
  </si>
  <si>
    <t>8a49f53d-97a3-497a-8d36-efef0e537d23</t>
  </si>
  <si>
    <t>24</t>
  </si>
  <si>
    <t>PISCINES</t>
  </si>
  <si>
    <t>0ab145f6-86a8-4c71-8519-bc7c48e9d1e0</t>
  </si>
  <si>
    <t>24.01</t>
  </si>
  <si>
    <t>BOMBA DE CALOR DESHUMECTADORA</t>
  </si>
  <si>
    <t>a6bb2846-4dee-4870-945c-fd360ff0b31a</t>
  </si>
  <si>
    <t>24.02</t>
  </si>
  <si>
    <t>GRUP D'ELECTROBOMBES</t>
  </si>
  <si>
    <t>560a94cb-1298-43b4-83a4-7da399dd90c8</t>
  </si>
  <si>
    <t>24.03</t>
  </si>
  <si>
    <t>FILTRES</t>
  </si>
  <si>
    <t>ac52ffb3-a0a8-4880-af6a-3cbaee6223e5</t>
  </si>
  <si>
    <t>24.03.A</t>
  </si>
  <si>
    <t>DE SORRA</t>
  </si>
  <si>
    <t>ed47b2a1-9593-418a-a180-fe83506556d5</t>
  </si>
  <si>
    <t>24.03.B</t>
  </si>
  <si>
    <t>DE DIATOMEES</t>
  </si>
  <si>
    <t>5aac7e22-35e3-4051-9ed8-0492d174c101</t>
  </si>
  <si>
    <t>24.03.C</t>
  </si>
  <si>
    <t>DE CARTUTX</t>
  </si>
  <si>
    <t>2b101823-5140-4fd5-a43f-a095e615624f</t>
  </si>
  <si>
    <t>24.04</t>
  </si>
  <si>
    <t>DIPÒSIT REGULADOR</t>
  </si>
  <si>
    <t>75e67b53-4664-4a6c-a9eb-f10f7ab8a715</t>
  </si>
  <si>
    <t>24.05</t>
  </si>
  <si>
    <t>COMPTADOR DE RENOVACIONS</t>
  </si>
  <si>
    <t>d1489946-fa81-44a8-b2d5-38d8623622c7</t>
  </si>
  <si>
    <t>24.06</t>
  </si>
  <si>
    <t>EQUIP DOSSIFICADOR</t>
  </si>
  <si>
    <t>a1c24d5b-0320-402f-9bdc-5cb1d8a4a355</t>
  </si>
  <si>
    <t>24.07</t>
  </si>
  <si>
    <t>VAS</t>
  </si>
  <si>
    <t>f3d188e7-c946-4577-97b1-7cb4b60ce59d</t>
  </si>
  <si>
    <t>24.08</t>
  </si>
  <si>
    <t>XARXA DE CANONADES I ACCESSORIS</t>
  </si>
  <si>
    <t>2f56362f-9d49-45e9-ad06-1ca269a8ff8b</t>
  </si>
  <si>
    <t>24.09</t>
  </si>
  <si>
    <t>BANYERES</t>
  </si>
  <si>
    <t>593fb658-0ee1-4449-9af1-98e3375b9a17</t>
  </si>
  <si>
    <t>25</t>
  </si>
  <si>
    <t>ELEMENTS CONSTRUCTIUS</t>
  </si>
  <si>
    <t>907cc38e-652a-4b1b-a230-3fdbba328981</t>
  </si>
  <si>
    <t>25.01</t>
  </si>
  <si>
    <t>FONAMENTACIÓ I ESTRUCTURA</t>
  </si>
  <si>
    <t>f892e202-540f-4e75-b2c0-cc8479a6fce6</t>
  </si>
  <si>
    <t>25.01.A</t>
  </si>
  <si>
    <t>FONAMENTACIÓ</t>
  </si>
  <si>
    <t>52ed4a09-98aa-411c-ad3b-ad028904df47</t>
  </si>
  <si>
    <t>25.01.A.A</t>
  </si>
  <si>
    <t>MURS DE CONTENCIÓ</t>
  </si>
  <si>
    <t>4af2e303-1a86-461d-b42c-c38c2b83c129</t>
  </si>
  <si>
    <t>25.01.A.B</t>
  </si>
  <si>
    <t>MURS PANTALLA</t>
  </si>
  <si>
    <t>6c2c7219-e12b-492e-a177-d46d84289be3</t>
  </si>
  <si>
    <t>25.01.A.C</t>
  </si>
  <si>
    <t>LLOSES I SOLERES</t>
  </si>
  <si>
    <t>ba65b5e4-01c6-41fd-a7f6-3cd213d314af</t>
  </si>
  <si>
    <t>25.01.A.D</t>
  </si>
  <si>
    <t>SABATA SUPERFICIAL</t>
  </si>
  <si>
    <t>246ee3b3-65e3-4b4e-bb06-f9d81f1506d8</t>
  </si>
  <si>
    <t>25.01.B</t>
  </si>
  <si>
    <t>SUPORTS</t>
  </si>
  <si>
    <t>3494aa32-4627-496a-af98-ddcde28947c5</t>
  </si>
  <si>
    <t>25.01.B.A</t>
  </si>
  <si>
    <t>DE FORMIGÓ ARMAT</t>
  </si>
  <si>
    <t>315b6dc6-d08f-411b-b338-befee758e59e</t>
  </si>
  <si>
    <t>25.01.B.B</t>
  </si>
  <si>
    <t>METÀL·LICS INTERIORS</t>
  </si>
  <si>
    <t>e815661b-bf52-443b-b7f0-05ef81743dd1</t>
  </si>
  <si>
    <t>25.01.B.C</t>
  </si>
  <si>
    <t>METÀL·LICS EXTERIORS</t>
  </si>
  <si>
    <t>1f39fe34-a2a9-446d-b81f-515ce1539600</t>
  </si>
  <si>
    <t>25.01.B.D</t>
  </si>
  <si>
    <t>DE FUSTA</t>
  </si>
  <si>
    <t>111f5502-fac3-4355-9294-83d0ba934b36</t>
  </si>
  <si>
    <t>25.01.C</t>
  </si>
  <si>
    <t>BIGUES</t>
  </si>
  <si>
    <t>05eb9274-4e1a-4692-9434-5be00b576035</t>
  </si>
  <si>
    <t>25.01.C.A</t>
  </si>
  <si>
    <t>15501609-4cad-4697-9dc3-1d52303ed416</t>
  </si>
  <si>
    <t>25.01.C.B</t>
  </si>
  <si>
    <t>METÀL·LIQUES INTERIORS</t>
  </si>
  <si>
    <t>c33b3359-fc15-4e56-8479-c317a6335c6c</t>
  </si>
  <si>
    <t>25.01.C.C</t>
  </si>
  <si>
    <t>METÀLIQUES EXTERIORS</t>
  </si>
  <si>
    <t>a7531a90-f91b-4cb8-836c-925150baa3fc</t>
  </si>
  <si>
    <t>25.01.C.D</t>
  </si>
  <si>
    <t>fd47eb5f-7ba4-40a9-a241-a8ed3ce657bf</t>
  </si>
  <si>
    <t>25.01.D</t>
  </si>
  <si>
    <t>FORJATS</t>
  </si>
  <si>
    <t>84174c71-6697-47df-ae26-20db93e78393</t>
  </si>
  <si>
    <t>25.01.E</t>
  </si>
  <si>
    <t xml:space="preserve">ESCALES </t>
  </si>
  <si>
    <t>aa8f8832-14ad-4343-9dee-2203564effb1</t>
  </si>
  <si>
    <t>25.01.F</t>
  </si>
  <si>
    <t>VOLADA</t>
  </si>
  <si>
    <t>bc3172e1-6c30-48ec-9cf7-9929d26ced43</t>
  </si>
  <si>
    <t>25.02</t>
  </si>
  <si>
    <t>FAÇANES</t>
  </si>
  <si>
    <t>7fb8791e-9e9e-4ce3-a7e2-af8cfe141c36</t>
  </si>
  <si>
    <t>25.02.A</t>
  </si>
  <si>
    <t>FÀBRIQUES</t>
  </si>
  <si>
    <t>7f7a1961-f14f-43b2-9088-07032855ed25</t>
  </si>
  <si>
    <t>25.02.A.A</t>
  </si>
  <si>
    <t>DE FORMIGÓ</t>
  </si>
  <si>
    <t>de53f57e-9c56-4843-931f-05b3ceac6b65</t>
  </si>
  <si>
    <t>25.02.A.B</t>
  </si>
  <si>
    <t>DE MAÓ</t>
  </si>
  <si>
    <t>bec8108a-825b-4f41-b276-fc78072e58df</t>
  </si>
  <si>
    <t>25.02.A.C</t>
  </si>
  <si>
    <t>DE PEDRA</t>
  </si>
  <si>
    <t>47400f4d-ae63-48c4-9c05-16ce2f689bae</t>
  </si>
  <si>
    <t>25.02.B</t>
  </si>
  <si>
    <t>PREFABRICADES</t>
  </si>
  <si>
    <t>bee7fe1d-1e52-4db9-a5c6-168ed1fd40e0</t>
  </si>
  <si>
    <t>25.02.B.A</t>
  </si>
  <si>
    <t>MURS CORTINA</t>
  </si>
  <si>
    <t>2b2c386d-032f-4212-937b-631966890173</t>
  </si>
  <si>
    <t>25.02.B.B</t>
  </si>
  <si>
    <t>DE PANELLS</t>
  </si>
  <si>
    <t>85959664-69f8-4b0c-a3cb-417a2c5a151c</t>
  </si>
  <si>
    <t>25.02.B.C</t>
  </si>
  <si>
    <t>VENTILADA</t>
  </si>
  <si>
    <t>41c2fd2e-30db-425b-8c5c-dd7b6ad33dd5</t>
  </si>
  <si>
    <t>25.03</t>
  </si>
  <si>
    <t>COBERTES</t>
  </si>
  <si>
    <t>088b2f62-44eb-4cd4-8a43-e376ec0335bb</t>
  </si>
  <si>
    <t>25.03.A</t>
  </si>
  <si>
    <t>INCLINADES</t>
  </si>
  <si>
    <t>d8e4d177-7508-4955-b95d-5e3dff0c8187</t>
  </si>
  <si>
    <t>25.03.A.A</t>
  </si>
  <si>
    <t>PLAQUES DE FIBROCIMENT</t>
  </si>
  <si>
    <t>edc6d173-5ac1-41f3-a091-41d8126899a3</t>
  </si>
  <si>
    <t>25.03.A.B</t>
  </si>
  <si>
    <t>DE XAPA (DE COURE O ZINC)</t>
  </si>
  <si>
    <t>7d9b696c-8889-4649-961a-6a0d322bd8f6</t>
  </si>
  <si>
    <t>25.03.A.C</t>
  </si>
  <si>
    <t>DE PLAQUES D'ACER</t>
  </si>
  <si>
    <t>d157073c-fabb-4aa4-b509-31b756e64e30</t>
  </si>
  <si>
    <t>25.03.A.D</t>
  </si>
  <si>
    <t>DE PISSARRA</t>
  </si>
  <si>
    <t>b1efdda9-fe06-4f77-b7be-3039664452f2</t>
  </si>
  <si>
    <t>25.03.A.E</t>
  </si>
  <si>
    <t>SINTÈTIQUES</t>
  </si>
  <si>
    <t>3f1c687c-d68c-4eef-ba45-aa88860f14cb</t>
  </si>
  <si>
    <t>25.03.A.F</t>
  </si>
  <si>
    <t>DE TEULA</t>
  </si>
  <si>
    <t>28647ac1-35d0-4620-ace9-38932462a9d3</t>
  </si>
  <si>
    <t>25.03.B</t>
  </si>
  <si>
    <t>PLANES</t>
  </si>
  <si>
    <t>4ffc007e-27e1-4925-823f-1cf9989a5fe7</t>
  </si>
  <si>
    <t>25.03.B.A</t>
  </si>
  <si>
    <t>TRANSITABLES</t>
  </si>
  <si>
    <t>4c383c3c-f279-4604-8de7-19d2f1c6fde1</t>
  </si>
  <si>
    <t>25.03.B.B</t>
  </si>
  <si>
    <t>NO TRANSITABLES</t>
  </si>
  <si>
    <t>bc0409d9-428f-47ef-9209-ffcfee66a3ca</t>
  </si>
  <si>
    <t>25.03.B.B.A</t>
  </si>
  <si>
    <t>AMB PROTECCIÓ DE GRAVETA</t>
  </si>
  <si>
    <t>0a2b3f60-ef35-498d-9ed3-ec095055eed0</t>
  </si>
  <si>
    <t>25.03.B.B.B</t>
  </si>
  <si>
    <t>AMB MEMBRANA AUTOPROTEGIDA</t>
  </si>
  <si>
    <t>4724822c-4be9-49f2-a6c8-6e86732b0c64</t>
  </si>
  <si>
    <t>25.03.B.C</t>
  </si>
  <si>
    <t>AJARDINADES</t>
  </si>
  <si>
    <t>a03186a5-ab97-417f-8f8c-267c67063f44</t>
  </si>
  <si>
    <t>25.03.C</t>
  </si>
  <si>
    <t>ELEMENTS SINGULARS</t>
  </si>
  <si>
    <t>7239bfc7-9a7a-4d77-b282-680f6c6e2116</t>
  </si>
  <si>
    <t>25.03.C.A</t>
  </si>
  <si>
    <t>CLARABOIES</t>
  </si>
  <si>
    <t>5eeadc5f-97e6-4829-bcbb-ddb2912e410e</t>
  </si>
  <si>
    <t>25.03.C.B</t>
  </si>
  <si>
    <t>VITRALLS DE POLICARBONAT O METACRILAT</t>
  </si>
  <si>
    <t>6683154a-bda0-47ee-a9a0-015b8d76744b</t>
  </si>
  <si>
    <t>25.03.C.C</t>
  </si>
  <si>
    <t>VITRALLS ENVIDRATS</t>
  </si>
  <si>
    <t>0fc8b81b-0f67-42fa-8f85-86956021eb4e</t>
  </si>
  <si>
    <t>25.04</t>
  </si>
  <si>
    <t>PARTICIONS</t>
  </si>
  <si>
    <t>88c4ad51-d84b-4783-aabd-54d29f4e1686</t>
  </si>
  <si>
    <t>25.04.A</t>
  </si>
  <si>
    <t>e1937b7c-b4b9-4e44-a3b8-d4ac087588de</t>
  </si>
  <si>
    <t>25.04.A.A</t>
  </si>
  <si>
    <t>D' ALIATGES LLEUGERS</t>
  </si>
  <si>
    <t>2db828b5-05b0-41d3-9869-930a5a1a25a9</t>
  </si>
  <si>
    <t>25.04.A.B</t>
  </si>
  <si>
    <t>791010c2-65ee-487a-b691-0f23831d162f</t>
  </si>
  <si>
    <t>25.04.B</t>
  </si>
  <si>
    <t>ENVANS</t>
  </si>
  <si>
    <t>54e766d7-3b68-4356-87fc-9dfe3f688778</t>
  </si>
  <si>
    <t>25.04.B.A</t>
  </si>
  <si>
    <t>e9f40cb4-42b8-465d-b1e4-efcf2d213ed6</t>
  </si>
  <si>
    <t>25.04.B.B</t>
  </si>
  <si>
    <t>PLAQUES PREFABRICADES DE GUIX O CARTRÓ-GUIX</t>
  </si>
  <si>
    <t>def01319-c90f-4f0b-b180-caba23906557</t>
  </si>
  <si>
    <t>25.04.C</t>
  </si>
  <si>
    <t>MURS RESISTENTS DE FÀBRICA</t>
  </si>
  <si>
    <t>a070c9cf-a0c4-4e3d-b567-397d0ba6233d</t>
  </si>
  <si>
    <t>25.05</t>
  </si>
  <si>
    <t>FUSTERIA</t>
  </si>
  <si>
    <t>f65a27ce-8bb8-47ff-9252-edbaf9d5e077</t>
  </si>
  <si>
    <t>25.05.A</t>
  </si>
  <si>
    <t>D'ACER</t>
  </si>
  <si>
    <t>f499bd13-e22e-457c-931e-dea526c7750a</t>
  </si>
  <si>
    <t>25.05.B</t>
  </si>
  <si>
    <t>DE MATERIALS LLEUGERS</t>
  </si>
  <si>
    <t>de7b101a-7e34-44b8-b083-51288ec183d5</t>
  </si>
  <si>
    <t>25.05.C</t>
  </si>
  <si>
    <t>79f78880-a208-4702-a972-783a980c5dca</t>
  </si>
  <si>
    <t>25.05.D</t>
  </si>
  <si>
    <t>DE PLÀSTIC</t>
  </si>
  <si>
    <t>49c8e31f-7ee3-46e1-82f8-7c27f70713d8</t>
  </si>
  <si>
    <t>25.05.E</t>
  </si>
  <si>
    <t>6bfc480c-acfc-4081-81b2-b01ac14ec54f</t>
  </si>
  <si>
    <t>25.06</t>
  </si>
  <si>
    <t>DEFENSES</t>
  </si>
  <si>
    <t>855cfffc-1880-4eff-88d0-890df621473d</t>
  </si>
  <si>
    <t>25.06.A</t>
  </si>
  <si>
    <t>BARANES</t>
  </si>
  <si>
    <t>5b88dba3-4719-4f50-85ed-725713024165</t>
  </si>
  <si>
    <t>25.06.B</t>
  </si>
  <si>
    <t>PERSIANES</t>
  </si>
  <si>
    <t>d549e787-7ad1-4894-92db-a0bed0e842c8</t>
  </si>
  <si>
    <t>25.06.C</t>
  </si>
  <si>
    <t>GELOSIA</t>
  </si>
  <si>
    <t>9d7f41f1-fd9e-417f-b88c-e0253860c25b</t>
  </si>
  <si>
    <t>25.06.D</t>
  </si>
  <si>
    <t>REIXES D'ACER</t>
  </si>
  <si>
    <t>99fb7350-289b-4c55-aa17-a995fe85ba66</t>
  </si>
  <si>
    <t>25.07</t>
  </si>
  <si>
    <t>VIDRERIA</t>
  </si>
  <si>
    <t>14005186-e8e0-4d1c-88db-378ffbcafd1d</t>
  </si>
  <si>
    <t>25.07.A</t>
  </si>
  <si>
    <t>ALTA RESISTÈNCIA</t>
  </si>
  <si>
    <t>ffc24e0e-8431-4441-835d-01089d4fac93</t>
  </si>
  <si>
    <t>25.07.B</t>
  </si>
  <si>
    <t>PLANS</t>
  </si>
  <si>
    <t>38955f15-460e-4bf9-b294-2fb9bf6952c1</t>
  </si>
  <si>
    <t>25.07.C</t>
  </si>
  <si>
    <t>TREMPAT</t>
  </si>
  <si>
    <t>3252a69f-7c8e-454f-ba1e-957835fe6c74</t>
  </si>
  <si>
    <t>25.08</t>
  </si>
  <si>
    <t>REVESTIMENTS</t>
  </si>
  <si>
    <t>5d1e5fd1-c8df-4d73-9017-962f16f533dd</t>
  </si>
  <si>
    <t>25.08.A</t>
  </si>
  <si>
    <t>TERRES I ESCALES</t>
  </si>
  <si>
    <t>fd70b911-0819-44bf-8896-6319cf7b043e</t>
  </si>
  <si>
    <t>25.08.A.A</t>
  </si>
  <si>
    <t>DE MORTER</t>
  </si>
  <si>
    <t>94caea34-ead5-4cbb-871a-440501182697</t>
  </si>
  <si>
    <t>25.08.A.B</t>
  </si>
  <si>
    <t>DE TERRATZO</t>
  </si>
  <si>
    <t>fbc2b337-e80a-4ffd-850b-80ae364a02ac</t>
  </si>
  <si>
    <t>25.08.A.C</t>
  </si>
  <si>
    <t>DE PEDRA NATURAL</t>
  </si>
  <si>
    <t>942ddabb-7ce7-43cf-be15-7dbc8a2f429d</t>
  </si>
  <si>
    <t>25.08.A.D</t>
  </si>
  <si>
    <t>DE PVC , GOMA , VINIL O LINÒLEUM</t>
  </si>
  <si>
    <t>93d4e72d-ed48-43d6-a8c9-d6b782c17244</t>
  </si>
  <si>
    <t>25.08.A.E</t>
  </si>
  <si>
    <t>DE MOQUETA</t>
  </si>
  <si>
    <t>e0c49301-541a-4884-943f-6e57b221693d</t>
  </si>
  <si>
    <t>25.08.A.F</t>
  </si>
  <si>
    <t>CERÀMICS</t>
  </si>
  <si>
    <t>64f33365-7f00-469a-baff-86a4452578c2</t>
  </si>
  <si>
    <t>25.08.A.G</t>
  </si>
  <si>
    <t>2c48d733-97c7-4d68-8b00-110e909184f3</t>
  </si>
  <si>
    <t>25.08.A.H</t>
  </si>
  <si>
    <t>SOLERES DE FORMIGÓ</t>
  </si>
  <si>
    <t>317d1ffd-bd91-4aef-802d-8171b79a2c82</t>
  </si>
  <si>
    <t>25.08.A.I</t>
  </si>
  <si>
    <t>ESCALES METÀL·LIQUES</t>
  </si>
  <si>
    <t>850b2097-1b71-4682-a61c-882b4c4a7796</t>
  </si>
  <si>
    <t>25.08.A.J</t>
  </si>
  <si>
    <t>PAVIMENT DE LLAMBORDÍNS</t>
  </si>
  <si>
    <t>1c865fa0-6f0f-4573-b4b3-f792c22a91f8</t>
  </si>
  <si>
    <t>25.08.A.K</t>
  </si>
  <si>
    <t>GRADES DE FORMIGÓ</t>
  </si>
  <si>
    <t>5a50234d-5e27-4f0e-a093-1eddbea90860</t>
  </si>
  <si>
    <t>25.08.A.L</t>
  </si>
  <si>
    <t>DE BARREJA BITUMINOSA</t>
  </si>
  <si>
    <t>49f00946-845e-4647-81a3-6475ef4a85a8</t>
  </si>
  <si>
    <t>25.08.A.M</t>
  </si>
  <si>
    <t>ENTRAMAT DE REIXA GALVANITZADA</t>
  </si>
  <si>
    <t>7d732340-41da-4dd1-8e0b-cff415fc5735</t>
  </si>
  <si>
    <t>25.08.A.R</t>
  </si>
  <si>
    <t>TÈCNIC ELEVAT (Gamma pròpia Hospital Olot)</t>
  </si>
  <si>
    <t>7af73231-ebae-4f6c-906d-b66b9220f229</t>
  </si>
  <si>
    <t>25.08.A.S</t>
  </si>
  <si>
    <t>CONDUCTIU ELECTROSTÀTIC (Gamma pròpia Hospital Olot)</t>
  </si>
  <si>
    <t>5fda18cf-9a0e-45e1-a326-9843ecdb4779</t>
  </si>
  <si>
    <t>25.08.B</t>
  </si>
  <si>
    <t>PARAMENT</t>
  </si>
  <si>
    <t>1d0dba69-2e40-4f97-a98e-d83a2a1ebfbe</t>
  </si>
  <si>
    <t>25.08.B.A</t>
  </si>
  <si>
    <t>AMB PECES CERÀMIQUES</t>
  </si>
  <si>
    <t>275d2092-e1b4-4f2b-a42c-b67fb401a469</t>
  </si>
  <si>
    <t>25.08.B.B</t>
  </si>
  <si>
    <t>APLACATS DE FAÇANES AMB PEDRA NATURAL</t>
  </si>
  <si>
    <t>161d6708-02b9-4e11-a87d-ce63e06b7b45</t>
  </si>
  <si>
    <t>25.08.B.C</t>
  </si>
  <si>
    <t>APLACATS DE FAÇANES AMB PECES DE MORTER</t>
  </si>
  <si>
    <t>a15db42e-ae1a-43e6-9fd6-39e389e7ed1a</t>
  </si>
  <si>
    <t>25.08.B.D</t>
  </si>
  <si>
    <t>GUARNITS I EMBLANQUINATS</t>
  </si>
  <si>
    <t>5e6d9b2b-e037-477a-8a2d-c9ca6fe05474</t>
  </si>
  <si>
    <t>25.08.B.E</t>
  </si>
  <si>
    <t>ESQUERDEJATS</t>
  </si>
  <si>
    <t>c29fb5d7-ead6-4b0d-8410-463fb19cdcb3</t>
  </si>
  <si>
    <t>25.08.B.F</t>
  </si>
  <si>
    <t>ARREBOSATS</t>
  </si>
  <si>
    <t>29aa57f5-b3e5-4a57-a94f-da32a62214e3</t>
  </si>
  <si>
    <t>25.08.B.G</t>
  </si>
  <si>
    <t>EMPANELLATS</t>
  </si>
  <si>
    <t>52041b6d-1217-4cf3-804f-6f49db4cdb02</t>
  </si>
  <si>
    <t>25.08.B.H</t>
  </si>
  <si>
    <t>ESTUC</t>
  </si>
  <si>
    <t>a096f57a-aa81-481c-9c31-4d36d0e6f4b4</t>
  </si>
  <si>
    <t>25.08.B.I</t>
  </si>
  <si>
    <t>PINTURES</t>
  </si>
  <si>
    <t>d2d31508-a94f-43d7-8cc8-446eedcfc299</t>
  </si>
  <si>
    <t>25.08.B.J</t>
  </si>
  <si>
    <t>TEIXITS</t>
  </si>
  <si>
    <t>46b51ffa-8037-42b3-bda5-349495138e01</t>
  </si>
  <si>
    <t>25.08.B.K</t>
  </si>
  <si>
    <t>REVESTIMENTS DE FUSTA</t>
  </si>
  <si>
    <t>a6a368b0-73ec-4b9b-9423-9c91828975fe</t>
  </si>
  <si>
    <t>25.08.B.M</t>
  </si>
  <si>
    <t>PVC, GOMES I VINIL (Gamma pròpia Hospital Olot)</t>
  </si>
  <si>
    <t>0fb7e445-abf7-4c28-afba-44c1db06c362</t>
  </si>
  <si>
    <t>25.08.C</t>
  </si>
  <si>
    <t>SOSTRES</t>
  </si>
  <si>
    <t>7ecffe83-2620-4ae8-8e45-0a201ed864bd</t>
  </si>
  <si>
    <t>25.08.C.A</t>
  </si>
  <si>
    <t>FALSOS SOSTRES</t>
  </si>
  <si>
    <t>256e006b-bec4-45bf-ac43-b2b45c72e3b8</t>
  </si>
  <si>
    <t>25.08.C.A.A</t>
  </si>
  <si>
    <t>CONTINUS</t>
  </si>
  <si>
    <t>4e23a07f-d049-420a-8486-538f9216fd1a</t>
  </si>
  <si>
    <t>25.08.C.A.B</t>
  </si>
  <si>
    <t>MODULARS</t>
  </si>
  <si>
    <t>05edd71a-11a3-4812-8c2f-497207078033</t>
  </si>
  <si>
    <t>25.09</t>
  </si>
  <si>
    <t>1832d729-1207-4bda-a71d-88a860aa43cb</t>
  </si>
  <si>
    <t>25.09.A</t>
  </si>
  <si>
    <t>CANTONERES I GUIES ANTIAGRESIONS</t>
  </si>
  <si>
    <t>f4dde3d6-f208-4b4d-a042-f18cf69cc92e</t>
  </si>
  <si>
    <t>25.09.B</t>
  </si>
  <si>
    <t>TRENCAAIGÜES</t>
  </si>
  <si>
    <t>64f65a18-172b-44dc-9dbc-d5d50ed2936f</t>
  </si>
  <si>
    <t>25.09.C</t>
  </si>
  <si>
    <t>PAPERERA METÀL·LICA DE PARET</t>
  </si>
  <si>
    <t>be8b364e-4fc4-4dbb-856d-68b75c000f1c</t>
  </si>
  <si>
    <t>25.09.D</t>
  </si>
  <si>
    <t>PROTECCIÓ DE SUPORTS</t>
  </si>
  <si>
    <t>d67b76e6-9ec1-4deb-80f4-ae73b51a191d</t>
  </si>
  <si>
    <t>25.09.E</t>
  </si>
  <si>
    <t>ELEMENTS DE SENYALITZACIÓ I INFORMACIÓ</t>
  </si>
  <si>
    <t>fa8efd17-76ce-4989-9e4d-9724f28a5f86</t>
  </si>
  <si>
    <t>25.09.F</t>
  </si>
  <si>
    <t>FONT ORNAMENTAL</t>
  </si>
  <si>
    <t>1dae0041-23f5-44f2-ab99-ab930083e323</t>
  </si>
  <si>
    <t>25.10</t>
  </si>
  <si>
    <t>SISTEMES DE PROTECCIÓ CONTRA CAIGUDES INDIVIDUALS</t>
  </si>
  <si>
    <t>b932fd5c-bce3-4af3-8777-e8e3fa494783</t>
  </si>
  <si>
    <t>25.11</t>
  </si>
  <si>
    <t>DISPOSITIUS D’ANCORATGE ESTRUCTURAL</t>
  </si>
  <si>
    <t>4ca57d53-9573-422c-bd98-0b6dc33f001a</t>
  </si>
  <si>
    <t>25.12</t>
  </si>
  <si>
    <t>BARANES DE SEGURETAT FIXES</t>
  </si>
  <si>
    <t>5010d53a-c0cc-4155-a96c-a5ebfddb3a0f</t>
  </si>
  <si>
    <t>25.13</t>
  </si>
  <si>
    <t>ESCALES D'ACCÉS A COBERTA</t>
  </si>
  <si>
    <t>ee64ac19-56ed-4243-a5ce-cf50e8144cc7</t>
  </si>
  <si>
    <t>26</t>
  </si>
  <si>
    <t>SOLAR TÈRMICA</t>
  </si>
  <si>
    <t>d0e26503-6b69-4959-b533-72c0731bcdad</t>
  </si>
  <si>
    <t>26.02</t>
  </si>
  <si>
    <t>INSTAL·LACIÓ TÈRMICA SOLAR</t>
  </si>
  <si>
    <t>5c796af6-390a-4984-90ce-872190d9f15d</t>
  </si>
  <si>
    <t>26.03</t>
  </si>
  <si>
    <t>ACUMULADOR ACS SOLAR TÈRMICA</t>
  </si>
  <si>
    <t>33851689-0227-4a85-8137-efeeab7688f9</t>
  </si>
  <si>
    <t>26.04</t>
  </si>
  <si>
    <t>INTERCANVIADOR SOLAR TÈRMICA</t>
  </si>
  <si>
    <t>fed5dab6-8631-495b-860b-63e74820b5ae</t>
  </si>
  <si>
    <t>26.05</t>
  </si>
  <si>
    <t>BOMBA ACS SOLAR</t>
  </si>
  <si>
    <t>02eeabf8-9345-4283-8f48-f43b3ee7fe38</t>
  </si>
  <si>
    <t>26.06</t>
  </si>
  <si>
    <t>XARXA DE CANONADES I ACCESSORIS SOLAR TÉRMICA</t>
  </si>
  <si>
    <t>0b01a98c-f3c4-464b-9034-43c4d9def79e</t>
  </si>
  <si>
    <t>26.07</t>
  </si>
  <si>
    <t>INVERSOR FOTOVOLTAIC</t>
  </si>
  <si>
    <t>f05b5047-39a6-4d83-a518-213ddf2d2af7</t>
  </si>
  <si>
    <t>26.08</t>
  </si>
  <si>
    <t>PANELLS FOTOVOLTAICS</t>
  </si>
  <si>
    <t>6a513fff-7d92-45e6-9295-20b129025e1e</t>
  </si>
  <si>
    <t>26.09</t>
  </si>
  <si>
    <t>ESTRUCTURA DE SUPORTACIÓ FOTOVOLTAICA</t>
  </si>
  <si>
    <t>c2bfc5e6-c7a7-417d-b20d-295851df86bf</t>
  </si>
  <si>
    <t>26.10</t>
  </si>
  <si>
    <t>EQUIP ADDICIONAL FOTOVOLTAICA</t>
  </si>
  <si>
    <t>ff191d83-487c-4076-b8be-5f9315b063c3</t>
  </si>
  <si>
    <t>27</t>
  </si>
  <si>
    <t>addf8bfb-59f6-4cf3-bb75-b4dbf4c8e281</t>
  </si>
  <si>
    <t>27.01</t>
  </si>
  <si>
    <t>ARBRES</t>
  </si>
  <si>
    <t>b80934b8-4e66-49ed-8319-165648e0d919</t>
  </si>
  <si>
    <t>27.02</t>
  </si>
  <si>
    <t>GESPA</t>
  </si>
  <si>
    <t>2c603143-e44b-40ad-87af-a25f7719da45</t>
  </si>
  <si>
    <t>27.03</t>
  </si>
  <si>
    <t>ARBUSTOS</t>
  </si>
  <si>
    <t>8081bc6e-ca73-4105-b1d4-0f5b01ff7793</t>
  </si>
  <si>
    <t>27.04</t>
  </si>
  <si>
    <t>PAVIMENT DE SAULÓ</t>
  </si>
  <si>
    <t>d1613a85-e740-4185-8882-c41225b7e4ec</t>
  </si>
  <si>
    <t>27.05</t>
  </si>
  <si>
    <t>ENFILADISSES</t>
  </si>
  <si>
    <t>488185a3-c21a-4e0a-b578-6b3fd633ba96</t>
  </si>
  <si>
    <t>27.06</t>
  </si>
  <si>
    <t>SUPERFÍCIES HIDROSEMBRADES</t>
  </si>
  <si>
    <t>de0ee7c4-c031-4c27-a840-440e58797ef9</t>
  </si>
  <si>
    <t>27.07</t>
  </si>
  <si>
    <t>JARDINERES</t>
  </si>
  <si>
    <t>d303290b-6b2c-4645-a3a1-0632c2aa206d</t>
  </si>
  <si>
    <t>27.08</t>
  </si>
  <si>
    <t>PARTERRES</t>
  </si>
  <si>
    <t>593f9d56-ee54-41d4-9fa8-a431ac74637a</t>
  </si>
  <si>
    <t>27.09</t>
  </si>
  <si>
    <t>PALMERES</t>
  </si>
  <si>
    <t>3af452a8-ab93-420d-b3af-cdb0332c726b</t>
  </si>
  <si>
    <t>27.10</t>
  </si>
  <si>
    <t>REG</t>
  </si>
  <si>
    <t>ca805c90-1857-45c3-8390-21a7813d0a7b</t>
  </si>
  <si>
    <t>27.11</t>
  </si>
  <si>
    <t>FLOR DE TEMPORADA</t>
  </si>
  <si>
    <t>71b6af4f-5d52-4b24-80c2-3fcb3254bae4</t>
  </si>
  <si>
    <t>30</t>
  </si>
  <si>
    <t>MATERIALS ESPORTIUS</t>
  </si>
  <si>
    <t>4e2599d3-09df-4682-a113-8b63628fe3df</t>
  </si>
  <si>
    <t>30.01</t>
  </si>
  <si>
    <t>PORTERIES</t>
  </si>
  <si>
    <t>0ad094c8-ebee-4f08-a294-13741232e542</t>
  </si>
  <si>
    <t>30.02</t>
  </si>
  <si>
    <t>CISTELLES DE BÀSQUET</t>
  </si>
  <si>
    <t>9cf9d3b9-0cf7-4877-a5f5-394679c7acb0</t>
  </si>
  <si>
    <t>30.03</t>
  </si>
  <si>
    <t>CISTELLES RETRÀCTILS</t>
  </si>
  <si>
    <t>38bf26ce-390e-491a-8e71-f54b45f1262d</t>
  </si>
  <si>
    <t>30.04</t>
  </si>
  <si>
    <t>BANQUETES</t>
  </si>
  <si>
    <t>b9b5774a-f2f5-4471-93bf-0a217270b167</t>
  </si>
  <si>
    <t>30.05</t>
  </si>
  <si>
    <t>ESPATLLERES</t>
  </si>
  <si>
    <t>2907a0ce-bf1c-4af0-8900-1f0fc9ed3a4b</t>
  </si>
  <si>
    <t>30.06</t>
  </si>
  <si>
    <t>GÀBIA LLANÇAMENTS</t>
  </si>
  <si>
    <t>4e10364f-8ce1-4cb9-8467-62f408c18cc1</t>
  </si>
  <si>
    <t>30.07</t>
  </si>
  <si>
    <t>TANCA DE SALT</t>
  </si>
  <si>
    <t>b49a8217-92e2-4e22-a66a-8ac4a2e5c87f</t>
  </si>
  <si>
    <t>30.08</t>
  </si>
  <si>
    <t>SALTÒMETRE</t>
  </si>
  <si>
    <t>9a406f59-38df-43ca-a66c-1d7909777945</t>
  </si>
  <si>
    <t>30.09</t>
  </si>
  <si>
    <t xml:space="preserve">SEIENTS </t>
  </si>
  <si>
    <t>cb66f282-908d-4512-b77c-058b232fd559</t>
  </si>
  <si>
    <t>30.10</t>
  </si>
  <si>
    <t>GRADERIA</t>
  </si>
  <si>
    <t>2b6cfbc5-ab73-47c2-8252-e5da3aea4645</t>
  </si>
  <si>
    <t>30.10.A</t>
  </si>
  <si>
    <t>RETRÀCTIL</t>
  </si>
  <si>
    <t>dbd22823-0a63-4fd9-923e-51791e47786b</t>
  </si>
  <si>
    <t>30.11</t>
  </si>
  <si>
    <t>PISTA D'ATLETISME</t>
  </si>
  <si>
    <t>be459d5e-6d3c-425c-b3c0-fef44896b83e</t>
  </si>
  <si>
    <t>30.12</t>
  </si>
  <si>
    <t>CISTELLA DE BÀSQUET FIXA</t>
  </si>
  <si>
    <t>490e19a2-3c78-416a-8fb6-03e3e42d8492</t>
  </si>
  <si>
    <t>31</t>
  </si>
  <si>
    <t>QUIRÒFANS</t>
  </si>
  <si>
    <t>2000daa8-1936-4099-ba31-805a204d05d4</t>
  </si>
  <si>
    <t>31.A</t>
  </si>
  <si>
    <t>ELECTRICITAT</t>
  </si>
  <si>
    <t>0a025798-0bb8-4513-981f-07e79661e353</t>
  </si>
  <si>
    <t>31.B</t>
  </si>
  <si>
    <t>82847925-b207-405d-97b6-672f3413ca56</t>
  </si>
  <si>
    <t>31.B.01</t>
  </si>
  <si>
    <t>CONDUCTES PER AIRE I ELEMENTS DE DIFUSIÓ</t>
  </si>
  <si>
    <t>1a01cf89-9001-4e92-9dbf-9601ae5966da</t>
  </si>
  <si>
    <t>31.B.02</t>
  </si>
  <si>
    <t>UNITATS TRACTAMENT D'AIRE</t>
  </si>
  <si>
    <t>235ef139-069e-4eaf-ac68-7b15d63848f4</t>
  </si>
  <si>
    <t>31.B.03</t>
  </si>
  <si>
    <t>6126dfd3-f171-46b5-94ff-61b275394f32</t>
  </si>
  <si>
    <t>31.B.04</t>
  </si>
  <si>
    <t>CONTROL HIGIÈNIC</t>
  </si>
  <si>
    <t>f5e5390d-cd36-4392-9235-7e09af0ae190</t>
  </si>
  <si>
    <t>32</t>
  </si>
  <si>
    <t>EQUIPAMENT ESCÈNIC</t>
  </si>
  <si>
    <t>1f3f1f23-f4bf-4fe1-9d97-3fdf5067482c</t>
  </si>
  <si>
    <t>32.01</t>
  </si>
  <si>
    <t>GRADA TELESCÒPICA</t>
  </si>
  <si>
    <t>1abe4c7b-a014-4eac-83f5-2b74a90c604a</t>
  </si>
  <si>
    <t>32.02</t>
  </si>
  <si>
    <t>MOTORS</t>
  </si>
  <si>
    <t>d7607003-051f-4ccd-92ed-806cba17e768</t>
  </si>
  <si>
    <t>32.03</t>
  </si>
  <si>
    <t>TARIMA DESMONTABLE</t>
  </si>
  <si>
    <t>95d821da-9403-45e8-acec-454c19df3c0c</t>
  </si>
  <si>
    <t>32.04</t>
  </si>
  <si>
    <t>CARROS MANUALS</t>
  </si>
  <si>
    <t>bf301460-5933-485b-ad7f-c95e8a868fb0</t>
  </si>
  <si>
    <t>32.05</t>
  </si>
  <si>
    <t>BIGUES ESCENARI</t>
  </si>
  <si>
    <t>8ef311a6-9935-46b7-99dc-26817e505f1e</t>
  </si>
  <si>
    <t>32.06</t>
  </si>
  <si>
    <t>VARA ELECTRIFICADA</t>
  </si>
  <si>
    <t>3d5bf3b1-8477-4106-b1de-fc1ff2f78efd</t>
  </si>
  <si>
    <t>32.07</t>
  </si>
  <si>
    <t>TALL CONTRAPESAT</t>
  </si>
  <si>
    <t>decdc2a7-7124-48be-9af6-eed89143fa4b</t>
  </si>
  <si>
    <t>32.08</t>
  </si>
  <si>
    <t>TALL MOTORITZAT ( de tambor vertical )</t>
  </si>
  <si>
    <t>1d5d1bae-f117-428a-b2c3-380ac627bd7e</t>
  </si>
  <si>
    <t>32.09</t>
  </si>
  <si>
    <t>TELÓ TALLAFOCS</t>
  </si>
  <si>
    <t>e96331c5-81e5-40d7-a5a5-17205ca6c141</t>
  </si>
  <si>
    <t>32.10</t>
  </si>
  <si>
    <t>PANTALLA DE CINE</t>
  </si>
  <si>
    <t>ab6cecbc-d6a0-414e-9026-85f3b689e4e9</t>
  </si>
  <si>
    <t>32.11</t>
  </si>
  <si>
    <t>BUTAQUES</t>
  </si>
  <si>
    <t>a70c4fe6-6045-4350-bad9-e072aea7fbec</t>
  </si>
  <si>
    <t>32.12</t>
  </si>
  <si>
    <t>POLITGES</t>
  </si>
  <si>
    <t>4e0bca41-ce25-42e5-956f-5a7bdb429c08</t>
  </si>
  <si>
    <t>32.13</t>
  </si>
  <si>
    <t>PROJECTOR DE CINE</t>
  </si>
  <si>
    <t>12bf162b-e180-4fb2-9b4c-ac8075007a8c</t>
  </si>
  <si>
    <t>33</t>
  </si>
  <si>
    <t>QUALITAT AMBIENTAL EN INTERIORS</t>
  </si>
  <si>
    <t>f024bd45-0135-429e-89ff-3fb5864a58cf</t>
  </si>
  <si>
    <t>34</t>
  </si>
  <si>
    <t>INSTAL·LACIONS</t>
  </si>
  <si>
    <t>dede7250-8f5d-424b-a591-9db659d44084</t>
  </si>
  <si>
    <t>34.01</t>
  </si>
  <si>
    <t>INSTAL·LACIÓ CLIMATITZACIÓ</t>
  </si>
  <si>
    <t>d2beea97-1723-4e75-ba79-bb3c6732368a</t>
  </si>
  <si>
    <t>34.02</t>
  </si>
  <si>
    <t>INSTAL·LACIÓ ACS</t>
  </si>
  <si>
    <t>f400226f-02f4-44a3-a59b-f3e4874433db</t>
  </si>
  <si>
    <t>34.03</t>
  </si>
  <si>
    <t>INSTAL·LACIÓ AFS</t>
  </si>
  <si>
    <t>599d393e-fdcc-40f4-8eb6-e73a03797d7c</t>
  </si>
  <si>
    <t>34.04</t>
  </si>
  <si>
    <t>INSTAL·LACIÓ GAS</t>
  </si>
  <si>
    <t>4c12dc30-8ec5-49a2-8dad-468aabac9b8d</t>
  </si>
  <si>
    <t>34.05</t>
  </si>
  <si>
    <t>INSTAL·LACIÓ CONTRA INCENDIS</t>
  </si>
  <si>
    <t>a14473d0-39f8-4841-899a-168db5a5109c</t>
  </si>
  <si>
    <t>34.06</t>
  </si>
  <si>
    <t>INSTAL·LACIÓ GASOIL</t>
  </si>
  <si>
    <t>80f3f4e7-5af1-4070-84d6-dae01ae366ba</t>
  </si>
  <si>
    <t>34.07</t>
  </si>
  <si>
    <t>INSTAL·LACIÓ AIRE COMPRIMIT</t>
  </si>
  <si>
    <t>245a8fab-ddac-40d6-ae33-e835aa0f8560</t>
  </si>
  <si>
    <t>34.08</t>
  </si>
  <si>
    <t>INSTAL·LACIÓ DE BUIT</t>
  </si>
  <si>
    <t>6a33878f-c2f2-4604-a1b4-d62567dc27a3</t>
  </si>
  <si>
    <t>34.09</t>
  </si>
  <si>
    <t>INSTAL·LACIÓ GASOS MEDICINALS/TÈCNICS</t>
  </si>
  <si>
    <t>1e9723d3-3db9-466a-8d66-8504eff5d501</t>
  </si>
  <si>
    <t>34.10</t>
  </si>
  <si>
    <t>INSTAL·LACIÓ BAIXA TENSIÓ</t>
  </si>
  <si>
    <t>20d1bb76-d589-4104-95b7-acd81f95e035</t>
  </si>
  <si>
    <t>34.11</t>
  </si>
  <si>
    <t>INSTAL·LACIÓ MITJA TENSIÓ</t>
  </si>
  <si>
    <t>9142d7cc-0b01-43fc-b7c5-c7de3d9a899e</t>
  </si>
  <si>
    <t>36</t>
  </si>
  <si>
    <t>QUALITAT DE L'AIRE EN SALES NETES I CPD</t>
  </si>
  <si>
    <t>3df4c3b9-7362-4e5d-a0a4-4ac46598298b</t>
  </si>
  <si>
    <t>38</t>
  </si>
  <si>
    <t>3cdc26c6-80db-45e7-b6c4-3157f5856ca6</t>
  </si>
  <si>
    <t>38.01</t>
  </si>
  <si>
    <t>VENTILACIÓ EN CENTRES DEL SOC</t>
  </si>
  <si>
    <t>12426d09-98ae-4295-898c-879f93336971</t>
  </si>
  <si>
    <t>38.02</t>
  </si>
  <si>
    <t>4531c29d-c400-4a7e-b6eb-adda3c3ca1a5</t>
  </si>
  <si>
    <t>40</t>
  </si>
  <si>
    <t>SISTEMA INFORMACIÓ ENERGÈTICA</t>
  </si>
  <si>
    <t>ad28fbe8-e882-4765-88db-ee64fce0be45</t>
  </si>
  <si>
    <t>40.01</t>
  </si>
  <si>
    <t>QUADRE MONITORITZACIÓ</t>
  </si>
  <si>
    <t>9af92ca4-e5ad-43c4-bbeb-2cc19d1c898b</t>
  </si>
  <si>
    <t>40.02</t>
  </si>
  <si>
    <t>CONCENTRADOR DE DADES</t>
  </si>
  <si>
    <t>61460be7-0ebc-45a3-8327-5d509c3306c5</t>
  </si>
  <si>
    <t>40.04</t>
  </si>
  <si>
    <t>ELEMENTS DE CAMP</t>
  </si>
  <si>
    <t>c43d9621-df99-45db-bd01-3e8190624955</t>
  </si>
  <si>
    <t>40.04.01</t>
  </si>
  <si>
    <t>COMPTADOR ELÈCTRIC</t>
  </si>
  <si>
    <t>98c8c9e7-3fe3-4032-b2aa-718a2afff10b</t>
  </si>
  <si>
    <t>40.04.02</t>
  </si>
  <si>
    <t>COMPTADOR GAS</t>
  </si>
  <si>
    <t>532da433-cd2b-4cf3-ab54-992ef94de500</t>
  </si>
  <si>
    <t>40.04.03</t>
  </si>
  <si>
    <t>COMPTADOR GASOIL</t>
  </si>
  <si>
    <t>beaadf4c-bd57-42fd-9572-32b78c4e75e1</t>
  </si>
  <si>
    <t>40.04.04</t>
  </si>
  <si>
    <t>COMPTADOR AIGUA</t>
  </si>
  <si>
    <t>90aac53b-7796-4a73-a17d-949470b86a1b</t>
  </si>
  <si>
    <t>40.04.04.A</t>
  </si>
  <si>
    <t>PCI</t>
  </si>
  <si>
    <t>1727e03a-0a6d-49f3-8b8c-b404fc568c6a</t>
  </si>
  <si>
    <t>40.04.04.B</t>
  </si>
  <si>
    <t>FONTANERÍA</t>
  </si>
  <si>
    <t>4b69fda2-019a-4b31-9ea2-96e50a849818</t>
  </si>
  <si>
    <t>40.04.04.C</t>
  </si>
  <si>
    <t>4b209624-5327-4c9c-a383-ba91636e55b3</t>
  </si>
  <si>
    <t>40.04.05</t>
  </si>
  <si>
    <t>COMPTADOR TÈRMIC</t>
  </si>
  <si>
    <t>2f4c839f-a364-46e6-bf65-78116d0b6cae</t>
  </si>
  <si>
    <t>40.04.06</t>
  </si>
  <si>
    <t>EMISSOR DE POLSOS</t>
  </si>
  <si>
    <t>711c83d2-9306-4391-99dd-98a09c148036</t>
  </si>
  <si>
    <t>40.04.07</t>
  </si>
  <si>
    <t>INTEGRADOR DE POLSOS</t>
  </si>
  <si>
    <t>3e0a9d5a-451a-4d4e-baae-76d8bfe7fd49</t>
  </si>
  <si>
    <t>40.04.08</t>
  </si>
  <si>
    <t xml:space="preserve">PASSAREL·LA </t>
  </si>
  <si>
    <t>29a0a298-af9c-4030-b06b-25028de86276</t>
  </si>
  <si>
    <t>40.04.09</t>
  </si>
  <si>
    <t>SENSOR TEMPERATURA</t>
  </si>
  <si>
    <t>df7d6682-4c0e-4fef-a8ef-0dd3e9422a1f</t>
  </si>
  <si>
    <t>40.04.10</t>
  </si>
  <si>
    <t>SENSOR HUMITAT</t>
  </si>
  <si>
    <t>389d3ffa-2239-452d-99a5-898336706e36</t>
  </si>
  <si>
    <t>40.04.11</t>
  </si>
  <si>
    <t>SENSOR COMBINAT</t>
  </si>
  <si>
    <t>b17d0479-06d6-4b2f-b826-61ca145c2d88</t>
  </si>
  <si>
    <t>40.04.12</t>
  </si>
  <si>
    <t>SENSOR RADIACIÓ SOLAR</t>
  </si>
  <si>
    <t>f4a1c365-9b28-48d8-a3d1-95d2e675bd4f</t>
  </si>
  <si>
    <t>40.04.13</t>
  </si>
  <si>
    <t>SENSOR CONCENTRACIÓ C02</t>
  </si>
  <si>
    <t>07e23a81-ba1c-49e1-92fe-b0a6e0dd2589</t>
  </si>
  <si>
    <t>40.04.14</t>
  </si>
  <si>
    <t>SENSOR VOC</t>
  </si>
  <si>
    <t>fcc5f326-80e8-4c0e-98ab-ec6b34898913</t>
  </si>
  <si>
    <t>40.04.15</t>
  </si>
  <si>
    <t>SENSOR PM10</t>
  </si>
  <si>
    <t>89fa4d7c-ad8c-43dd-895f-ea7dc3754892</t>
  </si>
  <si>
    <t>40.04.16</t>
  </si>
  <si>
    <t>SENSOR PM2.5</t>
  </si>
  <si>
    <t>5a2553b2-58e4-4278-9a76-7523b6a8413a</t>
  </si>
  <si>
    <t>40.04.17</t>
  </si>
  <si>
    <t>CABALÍMETRE</t>
  </si>
  <si>
    <t>9361a353-c57e-44b7-acc0-7156ceebe541</t>
  </si>
  <si>
    <t>40.04.18</t>
  </si>
  <si>
    <t>SENSOR SOROLL AMBIENTAL</t>
  </si>
  <si>
    <t>0e20ddd8-f647-4aee-aa82-31f5bac4bdb3</t>
  </si>
  <si>
    <t>40.04.19</t>
  </si>
  <si>
    <t>SENSOR UV</t>
  </si>
  <si>
    <t>13367fc4-b861-4e63-8ce9-7a9e369e3375</t>
  </si>
  <si>
    <t>40.04.20</t>
  </si>
  <si>
    <t>SENSOR INTENSITAT LUMÍNICA</t>
  </si>
  <si>
    <t>5057b4fa-82d4-4c74-b18f-d10a14baf11e</t>
  </si>
  <si>
    <t>40.04.21</t>
  </si>
  <si>
    <t>COMPTATGE PERSONES</t>
  </si>
  <si>
    <t>1897f8f3-2731-4d4b-8917-bd44043fb953</t>
  </si>
  <si>
    <t>40.04.22</t>
  </si>
  <si>
    <t>SENSOR RADÓ</t>
  </si>
  <si>
    <t>30cb5f54-d858-47e6-9372-cafe690c752a</t>
  </si>
  <si>
    <t>40.04.23</t>
  </si>
  <si>
    <t>SENSOR VIBRACIÓ</t>
  </si>
  <si>
    <t>fc1bdfd1-cc41-4200-9fe2-259b2eafbfa4</t>
  </si>
  <si>
    <t>40.04.24</t>
  </si>
  <si>
    <t>SENSOR PH</t>
  </si>
  <si>
    <t>4eb5c65c-1b14-4391-9928-9103fd008d50</t>
  </si>
  <si>
    <t>40.04.25</t>
  </si>
  <si>
    <t>SENSOR CONCENTRACIÓ D'ELECTROLITS</t>
  </si>
  <si>
    <t>1b4325c6-1b59-4872-8e26-0a1d90fb7dce</t>
  </si>
  <si>
    <t>40.04.26</t>
  </si>
  <si>
    <t>SENSOR CO</t>
  </si>
  <si>
    <t>3b6469b6-2ba6-4ba2-aa1e-1dbee7ffeabf</t>
  </si>
  <si>
    <t>40.04.27</t>
  </si>
  <si>
    <t>SENSOR O2</t>
  </si>
  <si>
    <t>19938b27-5531-4736-b2d3-a1d2ae8923f4</t>
  </si>
  <si>
    <t>40.04.28</t>
  </si>
  <si>
    <t>SENSOR VENT</t>
  </si>
  <si>
    <t>47a6acc0-421b-4828-b4c0-0a7f08d2db91</t>
  </si>
  <si>
    <t>40.05</t>
  </si>
  <si>
    <t>INSTAL·LACIÓ SISTEMA INFORMACIÓ ENERGÈTICA</t>
  </si>
  <si>
    <t>6e36cc8f-05fc-49ee-ae2f-7c78e147403f</t>
  </si>
  <si>
    <t>41</t>
  </si>
  <si>
    <t>5cdf2411-e0e1-444d-9a8d-fc8d72ec32ef</t>
  </si>
  <si>
    <t>41.01</t>
  </si>
  <si>
    <t>QUADRE CONTROL</t>
  </si>
  <si>
    <t>ef76b940-dd4d-4fdb-870b-12852fe0c5ed</t>
  </si>
  <si>
    <t>41.02</t>
  </si>
  <si>
    <t>CONTROLADORS I PERIFÈRICS</t>
  </si>
  <si>
    <t>978ced21-f4c6-404b-922d-8245e74af38c</t>
  </si>
  <si>
    <t>41.02.01</t>
  </si>
  <si>
    <t>CONTROLADOR PRINCIPAL</t>
  </si>
  <si>
    <t>8fee626d-de62-470c-948d-72f4b6a637e6</t>
  </si>
  <si>
    <t>41.02.02</t>
  </si>
  <si>
    <t>MÒDUL AMPLIACIÓ SENYALS</t>
  </si>
  <si>
    <t>0fe1f72e-7260-4162-8aa4-ccab37669016</t>
  </si>
  <si>
    <t>41.02.03</t>
  </si>
  <si>
    <t>WEBSERVER</t>
  </si>
  <si>
    <t>f9085f89-b1ff-4ee5-9f5b-6759313ab3c2</t>
  </si>
  <si>
    <t>41.02.04</t>
  </si>
  <si>
    <t>PANTALLA TÀCTIL</t>
  </si>
  <si>
    <t>088b247e-33e8-4620-bbfd-b044ff78a40a</t>
  </si>
  <si>
    <t>41.02.05</t>
  </si>
  <si>
    <t>SCADA</t>
  </si>
  <si>
    <t>f5bb93ec-cc45-43ba-8120-3110a980a144</t>
  </si>
  <si>
    <t>41.02.06</t>
  </si>
  <si>
    <t>CONTROLADOR SECUNDARI</t>
  </si>
  <si>
    <t>4467c172-b17f-4fd3-bd9d-ec3d3fcce8ce</t>
  </si>
  <si>
    <t>41.03</t>
  </si>
  <si>
    <t>PC DEDICAT AL CONTROL</t>
  </si>
  <si>
    <t>f0f4aada-270d-4623-b9d0-21782a85e64d</t>
  </si>
  <si>
    <t>41.04</t>
  </si>
  <si>
    <t>1f26825b-146d-470c-9f7f-0824a1a27e95</t>
  </si>
  <si>
    <t>41.04.01</t>
  </si>
  <si>
    <t>10dedd9c-a03c-4c90-8145-fe021084d3b7</t>
  </si>
  <si>
    <t>41.04.02</t>
  </si>
  <si>
    <t>VÀLVULA REGULACIÓ</t>
  </si>
  <si>
    <t>39d632ca-ec2c-4eb6-b6cd-296131ec562f</t>
  </si>
  <si>
    <t>41.04.03</t>
  </si>
  <si>
    <t>ACTUADOR</t>
  </si>
  <si>
    <t>d6178b57-4535-4c30-8277-76e8ad9721ba</t>
  </si>
  <si>
    <t>41.04.04</t>
  </si>
  <si>
    <t>INTERRUPTOR DE FLUX</t>
  </si>
  <si>
    <t>82e7759c-a251-4542-bebc-1d34fd2ad71c</t>
  </si>
  <si>
    <t>41.04.05</t>
  </si>
  <si>
    <t>COMPORTA REGULACIÓ</t>
  </si>
  <si>
    <t>e9b1efaa-1398-4939-8616-e2e7e80afe63</t>
  </si>
  <si>
    <t>41.04.06</t>
  </si>
  <si>
    <t>HUMIDOSTAT</t>
  </si>
  <si>
    <t>678e67cb-be6d-4c37-8faf-e5ec159a7cd4</t>
  </si>
  <si>
    <t>41.04.07</t>
  </si>
  <si>
    <t>MESURA NIVELL DIPÒSITS</t>
  </si>
  <si>
    <t>73b4a72f-9394-426e-9e11-eae68d04b08c</t>
  </si>
  <si>
    <t>41.04.08</t>
  </si>
  <si>
    <t>PRESSÒSTAT</t>
  </si>
  <si>
    <t>9fbc0551-3dec-4068-b331-96335299d917</t>
  </si>
  <si>
    <t>41.04.09</t>
  </si>
  <si>
    <t>SENSOR PRESSIÓ</t>
  </si>
  <si>
    <t>adc757e4-213f-4391-bc91-8353b4190d54</t>
  </si>
  <si>
    <t>41.04.10</t>
  </si>
  <si>
    <t>REGULADOR AUTÒNOM</t>
  </si>
  <si>
    <t>3310758c-e78f-441e-bc93-3a137f6413ed</t>
  </si>
  <si>
    <t>41.04.11</t>
  </si>
  <si>
    <t>TERMÒSTAT</t>
  </si>
  <si>
    <t>e7fc1f87-8023-4136-ae38-c88071120163</t>
  </si>
  <si>
    <t>41.04.12</t>
  </si>
  <si>
    <t>SENSOR VELOCITAT</t>
  </si>
  <si>
    <t>b88f04be-be38-4b99-9341-87c2e1c70284</t>
  </si>
  <si>
    <t>41.04.13</t>
  </si>
  <si>
    <t>SENSOR D'HUMITAT</t>
  </si>
  <si>
    <t>9db52c2e-9e58-43d3-bbbb-927e997689cc</t>
  </si>
  <si>
    <t>41.04.14</t>
  </si>
  <si>
    <t>8386fd8f-23a7-4146-806c-90c3bb982547</t>
  </si>
  <si>
    <t>41.04.15</t>
  </si>
  <si>
    <t>00871f6f-cccc-4198-b7df-42ac327e3f2a</t>
  </si>
  <si>
    <t>41.04.16</t>
  </si>
  <si>
    <t>5397a34d-deae-4158-ac02-d7c65de0aea7</t>
  </si>
  <si>
    <t>41.04.17</t>
  </si>
  <si>
    <t>dc7706de-5a6c-4aca-903f-152af3f98774</t>
  </si>
  <si>
    <t>41.04.18</t>
  </si>
  <si>
    <t>83566bad-41ae-45ae-8970-bf937c957825</t>
  </si>
  <si>
    <t>41.04.19</t>
  </si>
  <si>
    <t>b3c0af63-be69-4307-b3ae-5c5676b73074</t>
  </si>
  <si>
    <t>41.04.20</t>
  </si>
  <si>
    <t>7a40ade6-2f7c-491d-84fc-957fa16e1d0a</t>
  </si>
  <si>
    <t>41.04.21</t>
  </si>
  <si>
    <t>00e409b5-6559-4fcf-b2dc-2482fdefe6f3</t>
  </si>
  <si>
    <t>41.04.22</t>
  </si>
  <si>
    <t>DETECTOR PRESÈNCIA</t>
  </si>
  <si>
    <t>168f271f-815a-4e44-a7b9-c9122e78a946</t>
  </si>
  <si>
    <t>41.04.23</t>
  </si>
  <si>
    <t>cdc36580-cd76-414f-a428-5324701d58dc</t>
  </si>
  <si>
    <t>41.04.24</t>
  </si>
  <si>
    <t>ade7ad41-e946-4d0d-b93b-74b74688e9e0</t>
  </si>
  <si>
    <t>41.04.25</t>
  </si>
  <si>
    <t>0f4bd066-9209-45f7-97d4-1723867474f1</t>
  </si>
  <si>
    <t>41.04.26</t>
  </si>
  <si>
    <t>579f90a0-3035-485e-a362-3d15465afa22</t>
  </si>
  <si>
    <t>41.04.27</t>
  </si>
  <si>
    <t>5c2d7508-6c3e-40e5-ab91-399d7d669d43</t>
  </si>
  <si>
    <t>41.04.28</t>
  </si>
  <si>
    <t>8c077a59-5191-4bb9-93c4-84fa592606ea</t>
  </si>
  <si>
    <t>41.04.29</t>
  </si>
  <si>
    <t>PROGRAMADORS HORARIS</t>
  </si>
  <si>
    <t>e5919dfa-3c21-4b5a-a237-403657b12d0d</t>
  </si>
  <si>
    <t>41.04.30</t>
  </si>
  <si>
    <t>c953d48c-0b86-479d-8e7e-9a403c5fe1c2</t>
  </si>
  <si>
    <t>41.04.31</t>
  </si>
  <si>
    <t>1f13bf38-3e5c-4fc6-af2d-e1c74f76483d</t>
  </si>
  <si>
    <t>41.04.32</t>
  </si>
  <si>
    <t>ENTRADA DE GALGUES</t>
  </si>
  <si>
    <t>4fccee22-34ee-45f6-8aac-0f589400a469</t>
  </si>
  <si>
    <t>41.04.33</t>
  </si>
  <si>
    <t>43b86ed6-05a2-4231-be6d-ea2ec9fa5166</t>
  </si>
  <si>
    <t>41.04.34</t>
  </si>
  <si>
    <t>e3445843-ef37-42b2-b86b-9deade1551a7</t>
  </si>
  <si>
    <t>41.04.35</t>
  </si>
  <si>
    <t xml:space="preserve">ENTRADA PORTES LÒGIQUES </t>
  </si>
  <si>
    <t>f06056b1-9c1f-4e5b-a661-a64d107c8537</t>
  </si>
  <si>
    <t>41.04.36</t>
  </si>
  <si>
    <t>5b711f74-263b-4d8d-b5f6-61e94cb35d00</t>
  </si>
  <si>
    <t>41.04.37</t>
  </si>
  <si>
    <t>58abf098-1709-4d64-8920-fdce870cc176</t>
  </si>
  <si>
    <t>41.04.38</t>
  </si>
  <si>
    <t>7ee8882f-3006-4a09-98ef-9ceb23c47c31</t>
  </si>
  <si>
    <t>41.04.39</t>
  </si>
  <si>
    <t>DETECTOR CO PER ASPIRACIÓ</t>
  </si>
  <si>
    <t>bc364ce8-66bd-4a8d-8d79-e1cbafdff275</t>
  </si>
  <si>
    <t>41.05</t>
  </si>
  <si>
    <t>INSTAL·LACIÓ SISTEMA DE CONTROL</t>
  </si>
  <si>
    <t>2bf14a3b-f844-48ff-b6eb-92c0a7af11de</t>
  </si>
  <si>
    <t>41.07</t>
  </si>
  <si>
    <t>CENTRALS DE DETECCIÓ</t>
  </si>
  <si>
    <t>cdb4657c-43f2-455b-a0c4-64d72cf599a2</t>
  </si>
  <si>
    <t>41.07.A</t>
  </si>
  <si>
    <t>696fd4b6-d804-4d88-90b5-b47249c27589</t>
  </si>
  <si>
    <t>41.07.B</t>
  </si>
  <si>
    <t>CO</t>
  </si>
  <si>
    <t>61d344e2-1bea-48d9-8196-b85e5c433339</t>
  </si>
  <si>
    <t>41.07.C</t>
  </si>
  <si>
    <t>CO PER ASPIRACIÓ</t>
  </si>
  <si>
    <t>4530f345-2819-4b89-8faf-13257707d0ff</t>
  </si>
  <si>
    <t>41.07.D</t>
  </si>
  <si>
    <t>OPACÍMETRE</t>
  </si>
  <si>
    <t>1bd188a3-0b90-43a8-ba81-8b8d1193cb23</t>
  </si>
  <si>
    <t>42</t>
  </si>
  <si>
    <t>a8a23521-fd66-4086-a866-16999807dfcc</t>
  </si>
  <si>
    <t>42.01</t>
  </si>
  <si>
    <t>INSTAL·LACIÓ FOTOVOLTAICA</t>
  </si>
  <si>
    <t>3358b931-8a53-4de2-8380-4605b72ff96e</t>
  </si>
  <si>
    <t>42.02</t>
  </si>
  <si>
    <t>INVERSORS</t>
  </si>
  <si>
    <t>a2554869-89d2-4b90-ab99-ee20907996de</t>
  </si>
  <si>
    <t>42.03</t>
  </si>
  <si>
    <t>45e3a96c-de6b-4b0a-8cea-d9d583d2c296</t>
  </si>
  <si>
    <t>42.04</t>
  </si>
  <si>
    <t>ESTRUCTURA DE SUPORTACIÓ</t>
  </si>
  <si>
    <t>cb37052d-c3b1-492c-a6fe-57276949bff5</t>
  </si>
  <si>
    <t>42.05</t>
  </si>
  <si>
    <t>EQUIP ADDICIONAL</t>
  </si>
  <si>
    <t>46c874fe-f2af-4b35-9d0d-0da8bda9f00a</t>
  </si>
  <si>
    <t>42.06</t>
  </si>
  <si>
    <t>08f1c8d8-fdca-429a-a67d-2e548706208a</t>
  </si>
  <si>
    <t>42.07</t>
  </si>
  <si>
    <t>17186552-eb20-4d2f-842d-682549301d9b</t>
  </si>
  <si>
    <t>42.08</t>
  </si>
  <si>
    <t>d61bd3dd-817c-4699-a0f4-153c93f6693d</t>
  </si>
  <si>
    <t>42.08.01</t>
  </si>
  <si>
    <t>fc705218-3d2a-44b4-ab5c-a9a1be1a9d2d</t>
  </si>
  <si>
    <t>42.08.02</t>
  </si>
  <si>
    <t>SISTEMA DE CONTROL FOTOVOLTAIC</t>
  </si>
  <si>
    <t>fc098350-e61e-404a-b14a-3eec36599699</t>
  </si>
  <si>
    <t>42.08.03</t>
  </si>
  <si>
    <t>SENSOR TEMPERATURA AMBIENT</t>
  </si>
  <si>
    <t>bd6f7a44-5124-4de5-8619-3c66f0e524eb</t>
  </si>
  <si>
    <t>42.08.04</t>
  </si>
  <si>
    <t>SENSOR TEMPERATURA MÒDUL</t>
  </si>
  <si>
    <t>53077a8d-6190-442b-a288-efd3c6712ded</t>
  </si>
  <si>
    <t>42.08.05</t>
  </si>
  <si>
    <t>SENSOR VELOCITAT AIRE</t>
  </si>
  <si>
    <t>5fb4f203-dc9a-4b09-b9ff-21a6fad64aed</t>
  </si>
  <si>
    <t>42.08.06</t>
  </si>
  <si>
    <t>SENSOR IRRADIÀNCIA CEL·LA MONOCRISTAL·LINA</t>
  </si>
  <si>
    <t>65480971-f694-4bf7-9e26-299a5bcbfe26</t>
  </si>
  <si>
    <t>42.08.07</t>
  </si>
  <si>
    <t>7cbfb163-a1fc-409e-a58a-bebdea8c902b</t>
  </si>
  <si>
    <t>43</t>
  </si>
  <si>
    <t>INFRAESTRUCTURA DE RECÀRREGA</t>
  </si>
  <si>
    <t>0b5ff477-ffcb-42fd-b89d-622417b7a74e</t>
  </si>
  <si>
    <t>43.01</t>
  </si>
  <si>
    <t>5bf2bb5b-24ef-4bc0-8799-9fa59b1208fb</t>
  </si>
  <si>
    <t>43.02.A</t>
  </si>
  <si>
    <t>CARREGADOR EN AC</t>
  </si>
  <si>
    <t>a396bb30-f292-49dd-b9fc-ee9a4c76d8fd</t>
  </si>
  <si>
    <t>43.02.B</t>
  </si>
  <si>
    <t>CARREGADOR EN DC </t>
  </si>
  <si>
    <t>61f02450-b085-4a10-9e2a-549370e05ed7</t>
  </si>
  <si>
    <t>43.03</t>
  </si>
  <si>
    <t>QUADRE DE MONITORITZACIÓ</t>
  </si>
  <si>
    <t>573204ea-d3cb-422a-9e59-b07ffeb4db63</t>
  </si>
  <si>
    <t>43.04</t>
  </si>
  <si>
    <t>SISTEMA DE GESTIÓ DINÀMICA</t>
  </si>
  <si>
    <t>c9bd76d0-7101-4eb1-9db9-032cbddffd98</t>
  </si>
  <si>
    <t>43.05.01</t>
  </si>
  <si>
    <t>060b2c1e-ebd8-4551-a0f7-dd9affcf8025</t>
  </si>
  <si>
    <t>43.05.02</t>
  </si>
  <si>
    <t>SISTEMA DE CONTROL DE PUNT DE RECÀRREGA</t>
  </si>
  <si>
    <t>62635faf-70a4-479e-aef0-9489ba51a1e6</t>
  </si>
  <si>
    <t>43.05.03</t>
  </si>
  <si>
    <t>SWITCH</t>
  </si>
  <si>
    <t>42696dcc-253a-485e-9e39-4bec51b87754</t>
  </si>
  <si>
    <t>43.05.04</t>
  </si>
  <si>
    <t>6d7ce8b2-e1ab-4cfa-8247-4175a64ea6d5</t>
  </si>
  <si>
    <t>43.05</t>
  </si>
  <si>
    <t>PC DEDICAT A SISTEMA DE GESTIÓ DINÀMICA</t>
  </si>
  <si>
    <t>2b16e0f8-c25a-40d2-8fc8-15e7e79f960c</t>
  </si>
  <si>
    <t>45</t>
  </si>
  <si>
    <t>83bdd695-580d-4038-8a40-0920448834e0</t>
  </si>
  <si>
    <t>45.01</t>
  </si>
  <si>
    <t>ROUTER IXON</t>
  </si>
  <si>
    <t>2072cbe6-6099-414c-b6e8-51d55f42b838</t>
  </si>
  <si>
    <t>50</t>
  </si>
  <si>
    <t>JARDINERIA GENERAL</t>
  </si>
  <si>
    <t>74562d0e-dc2d-4a9b-9082-46456813a8eb</t>
  </si>
  <si>
    <t>50.01</t>
  </si>
  <si>
    <t>GESPA SETMANAL</t>
  </si>
  <si>
    <t>94c84df1-577d-43f4-a4ae-4147d1598769</t>
  </si>
  <si>
    <t>50.02</t>
  </si>
  <si>
    <t>GESPA QUINZENAL</t>
  </si>
  <si>
    <t>4bb2d78c-6091-4f11-baa8-647a44139f1e</t>
  </si>
  <si>
    <t>50.03</t>
  </si>
  <si>
    <t>d4f84b54-180f-4ca4-9dfc-4f3a206972ea</t>
  </si>
  <si>
    <t>50.04</t>
  </si>
  <si>
    <t>5c7258da-8792-4890-a05e-7f987c8d7827</t>
  </si>
  <si>
    <t>50.05</t>
  </si>
  <si>
    <t>ARBRES ESTÈTICS</t>
  </si>
  <si>
    <t>0e6902c2-c3c6-421e-a761-ab4fdf740dc7</t>
  </si>
  <si>
    <t>50.06</t>
  </si>
  <si>
    <t>JARDINERIA ANUAL</t>
  </si>
  <si>
    <t>c1407ecd-3750-4571-af18-ffa93e721bcd</t>
  </si>
  <si>
    <t>50.07</t>
  </si>
  <si>
    <t>JARDINERIA SEMESTRAL</t>
  </si>
  <si>
    <t>309d5c34-03f3-49b1-8962-e9fd4ab383cf</t>
  </si>
  <si>
    <t>50.08</t>
  </si>
  <si>
    <t>JARDINERIA TRIMESTRAL</t>
  </si>
  <si>
    <t>33a269ac-2f92-4af5-84aa-4e5afe82b3cc</t>
  </si>
  <si>
    <t>50.09</t>
  </si>
  <si>
    <t>JARDINERIA MENSUAL</t>
  </si>
  <si>
    <t>6ad98347-78cf-4562-b55a-ef9c5b22b7a6</t>
  </si>
  <si>
    <t>50.10</t>
  </si>
  <si>
    <t>JARDINERIA COMPLETA</t>
  </si>
  <si>
    <t>8a38463c-6cff-4121-b3aa-b223b3decfba</t>
  </si>
  <si>
    <t>60</t>
  </si>
  <si>
    <t>OBRA CIVIL GENERAL</t>
  </si>
  <si>
    <t>3c6ee2e0-da9d-46be-b3ba-91b83f2bd66c</t>
  </si>
  <si>
    <t>60.01</t>
  </si>
  <si>
    <t>015f31ca-d4e9-43e9-b708-16175183a408</t>
  </si>
  <si>
    <t>60.01.A</t>
  </si>
  <si>
    <t>COBERTA PLANA TRANSITABLE</t>
  </si>
  <si>
    <t>3e538c9b-4c48-48bb-87ae-7825f3c2630e</t>
  </si>
  <si>
    <t>60.01.B</t>
  </si>
  <si>
    <t>COBERTA PLANA NO TRANSITABLE</t>
  </si>
  <si>
    <t>32186448-96a8-498f-b1a9-d077d0453147</t>
  </si>
  <si>
    <t>60.01.C</t>
  </si>
  <si>
    <t>COBERTA INCLINADA DE TEULA</t>
  </si>
  <si>
    <t>7b05641c-e60e-4dab-afa6-f907d37f52b4</t>
  </si>
  <si>
    <t>60.01.D</t>
  </si>
  <si>
    <t>COBERTA INCLINADA DE PISSARRA</t>
  </si>
  <si>
    <t>78b9072c-4a97-48e7-b553-14def5c9d2f5</t>
  </si>
  <si>
    <t>60.01.E</t>
  </si>
  <si>
    <t>COBERTA INCLINADA DE PANELL SANDWICH</t>
  </si>
  <si>
    <t>f60b707a-eda0-49cb-af98-f309ea037952</t>
  </si>
  <si>
    <t>60.01.F</t>
  </si>
  <si>
    <t>COBERTA INCLINADA DE XAPA O PANELL METÀL·LIC</t>
  </si>
  <si>
    <t>8e052b8d-03dc-4872-9ee0-be8de54a71d3</t>
  </si>
  <si>
    <t>60.01.G</t>
  </si>
  <si>
    <t>COBERTA INCLINADA DE PLAQUES DE FIBROCIMENT</t>
  </si>
  <si>
    <t>881ef666-b5ba-4251-ac41-b5395fc73701</t>
  </si>
  <si>
    <t>60.02</t>
  </si>
  <si>
    <t>46d519ae-b1da-4cad-ac86-2c8e0d9c8537</t>
  </si>
  <si>
    <t>60.02.A</t>
  </si>
  <si>
    <t>FAÇANA DE FORMIGÓ</t>
  </si>
  <si>
    <t>bfaa03ae-c9f9-498e-a6a4-3d0a73167a8e</t>
  </si>
  <si>
    <t>60.02.B</t>
  </si>
  <si>
    <t>FAÇANA DE MAÓ</t>
  </si>
  <si>
    <t>2400739c-c030-4e61-a06e-16822c6cffb2</t>
  </si>
  <si>
    <t>60.02.C</t>
  </si>
  <si>
    <t>FAÇANA DE PEDRA</t>
  </si>
  <si>
    <t>24c30fb5-b481-4d05-9d86-c8a6aec5f19e</t>
  </si>
  <si>
    <t>60.02.D</t>
  </si>
  <si>
    <t>FAÇANA DE MURS CORTINA</t>
  </si>
  <si>
    <t>0a70cb19-16ad-4772-9a6d-635cc532bd16</t>
  </si>
  <si>
    <t>60.02.E</t>
  </si>
  <si>
    <t>FAÇANA DE PANELLS</t>
  </si>
  <si>
    <t>84de0576-6e33-47c2-84cc-3a36596b904b</t>
  </si>
  <si>
    <t>60.02.F</t>
  </si>
  <si>
    <t>FAÇANA VENTILADA</t>
  </si>
  <si>
    <t>f8f03301-6c67-46ac-88ab-cc5a7ef9de3e</t>
  </si>
  <si>
    <t>60.02.G</t>
  </si>
  <si>
    <t>FAÇANA AMB APLACAT (CERÀMIRC, PEDRA, MORTER)</t>
  </si>
  <si>
    <t>4ba63116-312d-4f74-971f-2be05c2931fb</t>
  </si>
  <si>
    <t>60.02.H</t>
  </si>
  <si>
    <t>FAÇANA AMB REVESTIMENT (GUARNITS, ARREBOSSATS, ESTUCS, PINTURA, ...)</t>
  </si>
  <si>
    <t>67e3cdd6-6ccd-4036-9a08-abb893d57f4b</t>
  </si>
  <si>
    <t>60.03</t>
  </si>
  <si>
    <t>PAVIMENTS</t>
  </si>
  <si>
    <t>4804db19-b194-43d1-b22e-1473b25c420b</t>
  </si>
  <si>
    <t>60.03.A</t>
  </si>
  <si>
    <t>PAVIMENTS DE MORTER</t>
  </si>
  <si>
    <t>0eb11cee-e407-4cb0-9586-77dd7e631391</t>
  </si>
  <si>
    <t>60.03.B</t>
  </si>
  <si>
    <t>PAVIMENTS DE SOLERES DE FORMIGÓ</t>
  </si>
  <si>
    <t>f6c6bf7f-3a7c-4a11-b358-6c833a97a1a3</t>
  </si>
  <si>
    <t>60.03.C</t>
  </si>
  <si>
    <t>PAVIMENTS DE TERRATZO</t>
  </si>
  <si>
    <t>b1c95237-bc04-470f-ba3c-789309eb11f5</t>
  </si>
  <si>
    <t>60.03.D</t>
  </si>
  <si>
    <t>PAVIMENTS DE PEDRA NATURAL</t>
  </si>
  <si>
    <t>85ee2c5d-56b4-4dde-8feb-d9dd78fef8d5</t>
  </si>
  <si>
    <t>60.03.E</t>
  </si>
  <si>
    <t>PAVIMENTS DE PVC , GOMA , VINIL O LINÒLEUM</t>
  </si>
  <si>
    <t>2e152d53-b11b-4c35-b62d-e29ccc1de690</t>
  </si>
  <si>
    <t>60.03.F</t>
  </si>
  <si>
    <t>PAVIMENTS DE MOQUETA</t>
  </si>
  <si>
    <t>3511be1e-87a7-43e2-b1fa-36292bc6855c</t>
  </si>
  <si>
    <t>60.03.G</t>
  </si>
  <si>
    <t>PAVIMENTS CERÀMICS</t>
  </si>
  <si>
    <t>7f96b6f0-1739-436d-927f-b43291ff3415</t>
  </si>
  <si>
    <t>60.03.H</t>
  </si>
  <si>
    <t>PAVIMENTS DE FUSTA</t>
  </si>
  <si>
    <t>2d0b85d7-eea0-4962-a4de-e8fd82c76363</t>
  </si>
  <si>
    <t>60.03.I</t>
  </si>
  <si>
    <t>8e071e14-a26a-4430-8f71-28a8b07dd8b8</t>
  </si>
  <si>
    <t>60.03.J</t>
  </si>
  <si>
    <t>PAVIMENT TÈCNIC ELEVAT (Gamma pròpia Hospital Olot)</t>
  </si>
  <si>
    <t>0b69ff07-6dc2-4b30-82ee-0b49eca864ac</t>
  </si>
  <si>
    <t>60.03.K</t>
  </si>
  <si>
    <t>PAVIMENT CONDUCTIU ELECTROSTÀTIC (Gamma pròpia Hospital Olot)</t>
  </si>
  <si>
    <t>ae0eace0-05dd-4763-82ec-9190ad4faae6</t>
  </si>
  <si>
    <t>60.04</t>
  </si>
  <si>
    <t>fbf121d0-55a0-474d-81f5-86227661998a</t>
  </si>
  <si>
    <t>60.04.A</t>
  </si>
  <si>
    <t>e0d81901-cf64-4eb2-803b-7c12add71200</t>
  </si>
  <si>
    <t>60.04.B</t>
  </si>
  <si>
    <t>FORJATS O SOSTRE PARKING</t>
  </si>
  <si>
    <t>25f3eb2c-5f4d-4f25-8914-efc054658cf2</t>
  </si>
  <si>
    <t>60.05</t>
  </si>
  <si>
    <t>ESTRUCTURES I MURS</t>
  </si>
  <si>
    <t>83cea80c-15fc-4082-b758-9db395341121</t>
  </si>
  <si>
    <t>60.05.A</t>
  </si>
  <si>
    <t>ESTRUCTURA DE FORMIGÓ ARMAT (PILARS I BIGUES)</t>
  </si>
  <si>
    <t>43847591-398b-4f55-ba87-840a5e257b4b</t>
  </si>
  <si>
    <t>60.05.B</t>
  </si>
  <si>
    <t>ESTRUCTURA DE FUSTA (PILARS I BIGUES)</t>
  </si>
  <si>
    <t>f4069fc7-73d2-47d8-b76c-f7303a3ccaae</t>
  </si>
  <si>
    <t>60.05.C</t>
  </si>
  <si>
    <t>ESTRUCTURA METÀL·LICA (PILARS I BIGUES)</t>
  </si>
  <si>
    <t>a3ac5a8b-539c-4e63-b17f-d162dc2fb5bb</t>
  </si>
  <si>
    <t>60.05.D</t>
  </si>
  <si>
    <t>c9f21535-6137-4eba-8fcf-dfdaabcfb44a</t>
  </si>
  <si>
    <t>60.06</t>
  </si>
  <si>
    <t>ESCALES</t>
  </si>
  <si>
    <t>6c00742f-11ef-4a7c-9108-02cf46e85cf1</t>
  </si>
  <si>
    <t>60.06.A</t>
  </si>
  <si>
    <t>b993ff8a-eecb-4c9c-a88f-f3804349216a</t>
  </si>
  <si>
    <t>60.06.B</t>
  </si>
  <si>
    <t>61ec4343-85f5-474f-b5b1-4abe9f43d67c</t>
  </si>
  <si>
    <t>60.07</t>
  </si>
  <si>
    <t>FINESTRES I CLARABOIES</t>
  </si>
  <si>
    <t>260d9b6f-337b-43d9-8b3d-f694cdb3ed6d</t>
  </si>
  <si>
    <t>60.07.A</t>
  </si>
  <si>
    <t>FINESTRES</t>
  </si>
  <si>
    <t>e883d6a1-88b0-4531-a586-161764289757</t>
  </si>
  <si>
    <t>60.07.B</t>
  </si>
  <si>
    <t>b524b34c-ca7e-4129-b601-9c965db03a88</t>
  </si>
  <si>
    <t>60.08</t>
  </si>
  <si>
    <t>ENVANS I PARTICIONS</t>
  </si>
  <si>
    <t>19d884fc-41cf-4440-9b5e-a419af2687f1</t>
  </si>
  <si>
    <t>60.08.A</t>
  </si>
  <si>
    <t>88c8a135-8622-4883-bf07-92ad40e0c80e</t>
  </si>
  <si>
    <t>60.08.B</t>
  </si>
  <si>
    <t>MAMPARES O PARTICIONS DE VIDRE</t>
  </si>
  <si>
    <t>1e18674b-fd39-4b2a-8a75-fded6b805d85</t>
  </si>
  <si>
    <t>60.09</t>
  </si>
  <si>
    <t>PORTES</t>
  </si>
  <si>
    <t>b090ec13-3229-4a01-92de-6d93cd704186</t>
  </si>
  <si>
    <t>60.09.A</t>
  </si>
  <si>
    <t>PORTES PEATONALS (OCUPACIÓ &lt; 500 PERSONES)</t>
  </si>
  <si>
    <t>6c40a485-774c-4e51-ad72-298bf9c9daca</t>
  </si>
  <si>
    <t>60.09.B</t>
  </si>
  <si>
    <t>PORTES PEATONALS (OCUPACIÓ &gt; 500 PERSONES)</t>
  </si>
  <si>
    <t>3b492359-7a6b-492e-9599-58f4deab4f48</t>
  </si>
  <si>
    <t>60.09.C</t>
  </si>
  <si>
    <t>PORTES TALLAFOCS (OCUPACIÓ &lt; 500 PERSONES)</t>
  </si>
  <si>
    <t>5e819760-34b3-4562-b133-0f947958987f</t>
  </si>
  <si>
    <t>60.09.D</t>
  </si>
  <si>
    <t>PORTES TALLAFOCS (OCUPACIÓ &gt; 500 PERSONES)</t>
  </si>
  <si>
    <t>24daccd1-c5b3-4cfe-95b0-db879658b287</t>
  </si>
  <si>
    <t>60.10</t>
  </si>
  <si>
    <t>c77df1c4-a53c-4388-811b-b1527f6b2abb</t>
  </si>
  <si>
    <t>60.11</t>
  </si>
  <si>
    <t>ELEMENTS PERIMETRALS</t>
  </si>
  <si>
    <t>b2e1b3a5-f6ef-4007-a402-354cf6dee528</t>
  </si>
  <si>
    <t>60.11.A</t>
  </si>
  <si>
    <t>6c303940-3994-4839-9c15-7e17faa7ceff</t>
  </si>
  <si>
    <t>60.11.B</t>
  </si>
  <si>
    <t>TANQUES O REIXES</t>
  </si>
  <si>
    <t>612542ee-c7af-4124-b45e-ac16cec0eb8c</t>
  </si>
  <si>
    <t>60.12</t>
  </si>
  <si>
    <t>f214e076-485b-4af1-9e91-f786ae877b98</t>
  </si>
  <si>
    <t>60.12.A</t>
  </si>
  <si>
    <t>4d24d8a6-2572-48ee-8932-061cd3b8ca27</t>
  </si>
  <si>
    <t>60.12.B</t>
  </si>
  <si>
    <t>3e48199e-80a5-4c18-99a2-b2b03277af68</t>
  </si>
  <si>
    <t>60.12.C</t>
  </si>
  <si>
    <t>b9ff6991-5d94-4ecc-9149-ec11b6dba7a0</t>
  </si>
  <si>
    <t>70</t>
  </si>
  <si>
    <t>CERTIFICATS ENERGÈTICS</t>
  </si>
  <si>
    <t>5c1f849a-b621-41f3-bae1-e11d47a2e6af</t>
  </si>
  <si>
    <t>Codi</t>
  </si>
  <si>
    <t>Nom</t>
  </si>
  <si>
    <t>Edifici 1</t>
  </si>
  <si>
    <t>67a7cc22-b1e2-4004-b389-36a9883e2bd9</t>
  </si>
  <si>
    <t>Edifici 2</t>
  </si>
  <si>
    <t>41a74347-e737-4acd-92ee-a014092c06d2</t>
  </si>
  <si>
    <t>Edifici 3</t>
  </si>
  <si>
    <t>41b25e12-e2dc-458f-bb19-6ff2cddf6564</t>
  </si>
  <si>
    <t>Edifici 4</t>
  </si>
  <si>
    <t>02c7ff02-41e6-43e3-8cb4-d828c7fc4741</t>
  </si>
  <si>
    <t>Edifici 5</t>
  </si>
  <si>
    <t>f94eb0ca-3752-4e7e-b8ea-6077d8d9b300</t>
  </si>
  <si>
    <t>Espai</t>
  </si>
  <si>
    <t>ab9ddd98-3e12-416d-a080-7ce317d4017e</t>
  </si>
  <si>
    <t>Habitació</t>
  </si>
  <si>
    <t>a6ea052a-0903-445f-bcb7-51ba9b636cb7</t>
  </si>
  <si>
    <t>Lavabo</t>
  </si>
  <si>
    <t>8002bfff-0d59-4ed4-ae01-8aae4236720d</t>
  </si>
  <si>
    <t>Parking</t>
  </si>
  <si>
    <t>13c692d9-21cc-402f-aaa7-756776f83af2</t>
  </si>
  <si>
    <t>Planta</t>
  </si>
  <si>
    <t>1d03934d-e8cb-4f46-8e82-deb59d55316f</t>
  </si>
  <si>
    <t>Regió</t>
  </si>
  <si>
    <t>de078a79-fb6e-4b91-b1d2-4ddebb6cf8be</t>
  </si>
  <si>
    <t>Sala tècnica</t>
  </si>
  <si>
    <t>80bea4a5-e399-4987-988f-81a5a9f95565</t>
  </si>
  <si>
    <t>Inactiu</t>
  </si>
  <si>
    <t>453a4a1c-7e6f-4a1d-b842-03c3ae9fde78</t>
  </si>
  <si>
    <t>Manteniment contracte extern</t>
  </si>
  <si>
    <t>8702210e-b1ad-4720-8016-571d6d5217f1</t>
  </si>
  <si>
    <t>Estats d'actius</t>
  </si>
  <si>
    <t>A</t>
  </si>
  <si>
    <t>94f43bd6-d9f4-4d46-9a87-811116b7f2ff</t>
  </si>
  <si>
    <t>B</t>
  </si>
  <si>
    <t>9cbef2a9-a2d0-418f-a706-a8e5a3ac0b87</t>
  </si>
  <si>
    <t>CUL</t>
  </si>
  <si>
    <t>CULTURA</t>
  </si>
  <si>
    <t>2f835375-ba0c-45b1-8ec7-dcff3cc5eff4</t>
  </si>
  <si>
    <t>FCA-06481</t>
  </si>
  <si>
    <t>Filmoteca de Catalunya</t>
  </si>
  <si>
    <t>89d45e11-b3f6-404e-98a8-b6a2bcf6a7e3</t>
  </si>
  <si>
    <t>8296a70c-7763-40f0-a275-19ab7b578b19</t>
  </si>
  <si>
    <t>CUL.</t>
  </si>
  <si>
    <t>Esc</t>
  </si>
  <si>
    <t>Escales mecàniques</t>
  </si>
  <si>
    <t>9d83c2a6-b05d-4e56-b063-e6f240cf2646</t>
  </si>
  <si>
    <t>CUL.FCA-06481.</t>
  </si>
  <si>
    <t>E1</t>
  </si>
  <si>
    <t>Escala 1</t>
  </si>
  <si>
    <t>4aa8ab56-7ccf-49be-b8d6-d653669c349a</t>
  </si>
  <si>
    <t>CUL.FCA-06481.Esc.</t>
  </si>
  <si>
    <t>E2</t>
  </si>
  <si>
    <t>Escala 2</t>
  </si>
  <si>
    <t>de1e8d60-ea6f-462c-b13d-29905c8a7275</t>
  </si>
  <si>
    <t>E3</t>
  </si>
  <si>
    <t>Escala 3</t>
  </si>
  <si>
    <t>66264178-0088-44bd-b68d-d9a952d7ad0e</t>
  </si>
  <si>
    <t>E4</t>
  </si>
  <si>
    <t>Escala 4</t>
  </si>
  <si>
    <t>456dc0c4-e011-416b-a9d1-ce43bc72486f</t>
  </si>
  <si>
    <t>EXT</t>
  </si>
  <si>
    <t>Exterior</t>
  </si>
  <si>
    <t>178103b9-0160-438c-81c8-6d9460bf09b0</t>
  </si>
  <si>
    <t>COMP</t>
  </si>
  <si>
    <t>Comptadors</t>
  </si>
  <si>
    <t>a7625ff1-6fc4-4a22-8e08-c9591ce90772</t>
  </si>
  <si>
    <t>CUL.FCA-06481.EXT.</t>
  </si>
  <si>
    <t>P1</t>
  </si>
  <si>
    <t>Planta 1</t>
  </si>
  <si>
    <t>0afa0163-686b-496d-8b7f-86aa46beb980</t>
  </si>
  <si>
    <t>P-1</t>
  </si>
  <si>
    <t>Planta soterrani -1</t>
  </si>
  <si>
    <t>1ac247df-f347-4f83-b3d5-d580dc87eb59</t>
  </si>
  <si>
    <t>Asc</t>
  </si>
  <si>
    <t>Ascensors</t>
  </si>
  <si>
    <t>fef801ea-12ff-4958-a031-3370cbe3f533</t>
  </si>
  <si>
    <t>CUL.FCA-06481.P1.</t>
  </si>
  <si>
    <t>Bibl</t>
  </si>
  <si>
    <t>Biblioteca</t>
  </si>
  <si>
    <t>6e8f017d-6887-4632-8ede-0cb2e9ac815d</t>
  </si>
  <si>
    <t>C1</t>
  </si>
  <si>
    <t>Pas, circulació i escales 1</t>
  </si>
  <si>
    <t>c561459c-d327-4935-bce5-0283579eb24b</t>
  </si>
  <si>
    <t>1e65bd41-aa6f-4b03-bd2b-7e130d7436bb</t>
  </si>
  <si>
    <t>CUL.FCA-06481.P-1.</t>
  </si>
  <si>
    <t>C10</t>
  </si>
  <si>
    <t>Pas, circulació i escales 10</t>
  </si>
  <si>
    <t>58bd2da8-cae9-42c8-99fc-6ea8caaf2897</t>
  </si>
  <si>
    <t>C2</t>
  </si>
  <si>
    <t>Pas, circulació i escales 2</t>
  </si>
  <si>
    <t>441065fe-f8a8-438a-b6da-3493538f327d</t>
  </si>
  <si>
    <t>40e8d115-ee8c-4260-91cb-86ba54e09cce</t>
  </si>
  <si>
    <t>C3</t>
  </si>
  <si>
    <t>Pas, circulació i escales 3</t>
  </si>
  <si>
    <t>48fc551c-020e-4243-a9cc-216f1cb32cb2</t>
  </si>
  <si>
    <t>33890fd0-e65a-4074-9e5e-d367bcbd9006</t>
  </si>
  <si>
    <t>C4</t>
  </si>
  <si>
    <t>Pas, circulació i escales 4</t>
  </si>
  <si>
    <t>117a024b-3a8f-4922-a467-e55647126315</t>
  </si>
  <si>
    <t>38fcca3e-5f6a-4c5f-a9ec-0381083ded38</t>
  </si>
  <si>
    <t>C5</t>
  </si>
  <si>
    <t>Pas, circulació i escales 5</t>
  </si>
  <si>
    <t>2163c876-338a-4c39-aadb-bef8720a2da5</t>
  </si>
  <si>
    <t>52f6f4e5-6e52-407d-8d39-79b098866b5f</t>
  </si>
  <si>
    <t>C6</t>
  </si>
  <si>
    <t>Pas, circulació i escales 6</t>
  </si>
  <si>
    <t>5e31742b-2947-4d2e-a2f1-035a45b9853f</t>
  </si>
  <si>
    <t>C7</t>
  </si>
  <si>
    <t>Pas, circulació i escales 7</t>
  </si>
  <si>
    <t>e04167e7-5062-46ea-a192-5779b32318cf</t>
  </si>
  <si>
    <t>C8</t>
  </si>
  <si>
    <t>Pas, circulació i escales 8</t>
  </si>
  <si>
    <t>a396f686-2721-4192-8522-67ca3f33d0ef</t>
  </si>
  <si>
    <t>C9</t>
  </si>
  <si>
    <t>Pas, circulació i escales 9</t>
  </si>
  <si>
    <t>2e2ecdf6-7972-44e6-8d0f-8c959a8d5133</t>
  </si>
  <si>
    <t>Expo</t>
  </si>
  <si>
    <t>Sala d'exposicións</t>
  </si>
  <si>
    <t>c3a9bed2-02be-4844-a2ab-a34ff3f4c7ea</t>
  </si>
  <si>
    <t>Hig</t>
  </si>
  <si>
    <t>Serveis higienics</t>
  </si>
  <si>
    <t>1c2e37d0-80a6-4bbe-81cb-b9aa583abdc1</t>
  </si>
  <si>
    <t>Hig1</t>
  </si>
  <si>
    <t>299d8d67-0bbc-4a16-b720-f617154698d6</t>
  </si>
  <si>
    <t>LN1</t>
  </si>
  <si>
    <t>Local de neteja 1</t>
  </si>
  <si>
    <t>e2452ed1-19f8-4590-a6dc-80157b8e5a97</t>
  </si>
  <si>
    <t>LN2</t>
  </si>
  <si>
    <t>Local de neteja 2</t>
  </si>
  <si>
    <t>9da3523d-b797-4914-9db2-48b713f12de6</t>
  </si>
  <si>
    <t>M1</t>
  </si>
  <si>
    <t>Matagzem 1</t>
  </si>
  <si>
    <t>47319722-c743-4437-8eb5-8cf88ff715ed</t>
  </si>
  <si>
    <t>M2</t>
  </si>
  <si>
    <t>Matagzem 2</t>
  </si>
  <si>
    <t>9b5f34ed-df8a-410b-8b62-7a49c66fde15</t>
  </si>
  <si>
    <t>M3</t>
  </si>
  <si>
    <t>Matagzem 3</t>
  </si>
  <si>
    <t>d9d9ff56-6dff-46d6-9ffb-5be5542fe90a</t>
  </si>
  <si>
    <t>M4</t>
  </si>
  <si>
    <t>Matagzem 4</t>
  </si>
  <si>
    <t>a5502067-d8ec-49a6-b03d-67c0b00a10c9</t>
  </si>
  <si>
    <t>Menj</t>
  </si>
  <si>
    <t>Menjador</t>
  </si>
  <si>
    <t>4e8dc9f5-1c10-4f47-b81a-3dc830142c60</t>
  </si>
  <si>
    <t>Of1</t>
  </si>
  <si>
    <t>Oficina i despatx 1</t>
  </si>
  <si>
    <t>fbd34274-ec96-4f82-a6b7-4896e6a7abe2</t>
  </si>
  <si>
    <t>Of2</t>
  </si>
  <si>
    <t>Oficina i despatx 2</t>
  </si>
  <si>
    <t>d1ed4078-dfe1-4402-a387-899236e55dfb</t>
  </si>
  <si>
    <t>Reu</t>
  </si>
  <si>
    <t>Sala de reunions</t>
  </si>
  <si>
    <t>c064e001-fc08-4588-bd1f-163809e67647</t>
  </si>
  <si>
    <t>SI1</t>
  </si>
  <si>
    <t>Sala d'instal·lacions 1</t>
  </si>
  <si>
    <t>faad1496-3625-45d4-8e43-b3f692aae68f</t>
  </si>
  <si>
    <t>526b6678-6e1f-4316-8a0d-3c45eade358e</t>
  </si>
  <si>
    <t>SI2</t>
  </si>
  <si>
    <t>Sala d'instal·lacions 2</t>
  </si>
  <si>
    <t>d7d29395-8360-4754-a606-e3be22ae97db</t>
  </si>
  <si>
    <t>3a49ea3a-eb13-42ab-8bbf-06dbc32cc3b6</t>
  </si>
  <si>
    <t>SI3</t>
  </si>
  <si>
    <t>Sala d'instal·lacions 3</t>
  </si>
  <si>
    <t>9531db66-4036-40fa-ba82-27b2e3121292</t>
  </si>
  <si>
    <t>3b77d79c-3ec7-41da-893e-112e61ac3391</t>
  </si>
  <si>
    <t>SI4</t>
  </si>
  <si>
    <t>Sala d'instal·lacions 4</t>
  </si>
  <si>
    <t>919462a5-fba4-433c-a62e-afdfc477014d</t>
  </si>
  <si>
    <t>84d20e8f-f726-4e0f-821d-a8b250835082</t>
  </si>
  <si>
    <t>SI5</t>
  </si>
  <si>
    <t>Sala d'instal·lacions 5</t>
  </si>
  <si>
    <t>2df7bbd7-adf8-413a-87d2-b95c853b70e3</t>
  </si>
  <si>
    <t>SI6</t>
  </si>
  <si>
    <t>Sala d'instal·lacions 6</t>
  </si>
  <si>
    <t>cae46a2f-0b93-42c0-b1c3-57b20930b68d</t>
  </si>
  <si>
    <t>SI7</t>
  </si>
  <si>
    <t>Sala d'instal·lacions 7</t>
  </si>
  <si>
    <t>9574e476-3ebd-443f-bab0-dc994aa27812</t>
  </si>
  <si>
    <t>V1</t>
  </si>
  <si>
    <t>Vestibul i recepció</t>
  </si>
  <si>
    <t>3546e6b0-5f7f-40d8-b497-64f3e30fc791</t>
  </si>
  <si>
    <t>Vis1</t>
  </si>
  <si>
    <t>Sala de visionat i audició 1</t>
  </si>
  <si>
    <t>7e10e81e-4fc7-47ff-b8e7-bdbed4c2c2b5</t>
  </si>
  <si>
    <t>1b7fabd0-121f-4fbe-a6ac-d8685c62f38c</t>
  </si>
  <si>
    <t>Vis2</t>
  </si>
  <si>
    <t>Sala de visionat i audició 2</t>
  </si>
  <si>
    <t>cbe19eda-c670-4df0-b540-83c0c40a48e4</t>
  </si>
  <si>
    <t>311fbd18-b1be-4ff4-b26a-c1413d7cb9a4</t>
  </si>
  <si>
    <t>Vis3</t>
  </si>
  <si>
    <t>Sala de visionat i audició 3</t>
  </si>
  <si>
    <t>e6565240-f50b-431b-ae01-7bf21ad59b7e</t>
  </si>
  <si>
    <t>P2</t>
  </si>
  <si>
    <t>Planta 2</t>
  </si>
  <si>
    <t>12987574-4287-4561-9354-380f8b3c831d</t>
  </si>
  <si>
    <t>P-2</t>
  </si>
  <si>
    <t>Soterrani -2</t>
  </si>
  <si>
    <t>804f50da-030f-44de-81d4-1800084cdecb</t>
  </si>
  <si>
    <t>A1</t>
  </si>
  <si>
    <t>a9424615-89c9-4129-8f9f-a865197c9ea2</t>
  </si>
  <si>
    <t>CUL.FCA-06481.P-2.</t>
  </si>
  <si>
    <t>A2</t>
  </si>
  <si>
    <t>2a25a5c2-ebb0-4989-8b9d-6b1b10a9bd4c</t>
  </si>
  <si>
    <t>A3</t>
  </si>
  <si>
    <t>f633e980-e97a-4a96-b39b-b169dd011514</t>
  </si>
  <si>
    <t>3ad13829-f5e0-4f50-9cd9-130a84bcf2d8</t>
  </si>
  <si>
    <t>CUL.FCA-06481.P2.</t>
  </si>
  <si>
    <t>386397eb-6f8d-4f11-95b5-58c3b6f249d1</t>
  </si>
  <si>
    <t>1151458a-3271-4aff-ac54-d3a5ec5f7e84</t>
  </si>
  <si>
    <t>3247b4e1-ca66-40a3-85c3-38d2be7e2d08</t>
  </si>
  <si>
    <t>32525d41-fe5e-4bd1-832b-2846f2821bfb</t>
  </si>
  <si>
    <t>03f3637d-c807-4f20-a0cd-c5ecfe068639</t>
  </si>
  <si>
    <t>4f6dbabf-c079-49c7-b997-1d4129601feb</t>
  </si>
  <si>
    <t>a12ebe83-4eaf-4566-a7c4-ea6bc2271965</t>
  </si>
  <si>
    <t>2aa7a560-4ba5-4e33-a1b0-4131331e0498</t>
  </si>
  <si>
    <t>269dd2d7-d4a9-4830-a6e2-e69603cce140</t>
  </si>
  <si>
    <t>CineGran</t>
  </si>
  <si>
    <t>1825cdfd-2aa2-4b99-85cb-b228be7c129c</t>
  </si>
  <si>
    <t>CinePetit</t>
  </si>
  <si>
    <t>78e4e5bd-9b5a-4c94-8c26-e7cf117ba872</t>
  </si>
  <si>
    <t>bd6351e6-0e89-401d-8e35-592a5da17d49</t>
  </si>
  <si>
    <t>Hig2</t>
  </si>
  <si>
    <t>a8eaf3e2-e53e-4728-a126-3e0a441b8715</t>
  </si>
  <si>
    <t>67ba6a52-4853-4b59-96f2-7178d9ff4a08</t>
  </si>
  <si>
    <t>02582498-95b5-47de-ac9c-6605ee4a8eaa</t>
  </si>
  <si>
    <t>4badd1c9-dc7e-4cc6-8d47-1291e690afcf</t>
  </si>
  <si>
    <t>1ca622fa-3224-4cb7-a56f-6587b78836cf</t>
  </si>
  <si>
    <t>Of3</t>
  </si>
  <si>
    <t>Oficina i despatx 3</t>
  </si>
  <si>
    <t>82354b2a-f569-4885-abf6-55798e8c651d</t>
  </si>
  <si>
    <t>Of4</t>
  </si>
  <si>
    <t>Oficina i despatx 4</t>
  </si>
  <si>
    <t>b4175f6f-b0a7-45f1-b03a-0e220c07a5f1</t>
  </si>
  <si>
    <t>Of5</t>
  </si>
  <si>
    <t>Oficina i despatx 5</t>
  </si>
  <si>
    <t>7d27e3dd-3a65-4981-a0a4-50783604a84c</t>
  </si>
  <si>
    <t>Of6</t>
  </si>
  <si>
    <t>Oficina i despatx 6</t>
  </si>
  <si>
    <t>49232413-1ead-44ef-b3f5-25c5a0433f95</t>
  </si>
  <si>
    <t>Of7</t>
  </si>
  <si>
    <t>Oficina i despatx 7</t>
  </si>
  <si>
    <t>335da644-dabc-4380-bd0d-afe60ad20abd</t>
  </si>
  <si>
    <t>Of8</t>
  </si>
  <si>
    <t>Oficina i despatx 8</t>
  </si>
  <si>
    <t>e6d0ed72-5627-4354-adab-41e03adfc730</t>
  </si>
  <si>
    <t>Projec1</t>
  </si>
  <si>
    <t>e5caabb8-01eb-4037-bd30-df284c4e1b9e</t>
  </si>
  <si>
    <t>Projec2</t>
  </si>
  <si>
    <t>47f06fb0-2cf3-4a41-bc9e-bc0c557cd49f</t>
  </si>
  <si>
    <t>Reu1</t>
  </si>
  <si>
    <t>Sala de reunions 1</t>
  </si>
  <si>
    <t>c80fa4fd-cef8-4466-af13-b768bcd1e74a</t>
  </si>
  <si>
    <t>Reu2</t>
  </si>
  <si>
    <t>Sala de reunions 2</t>
  </si>
  <si>
    <t>37e06aec-95cf-45b4-9920-af2e5c2d164f</t>
  </si>
  <si>
    <t>Reu3</t>
  </si>
  <si>
    <t>Sala de reunions 3</t>
  </si>
  <si>
    <t>07356f2b-cea1-441e-b37c-59f00c216d04</t>
  </si>
  <si>
    <t>Reu4</t>
  </si>
  <si>
    <t>Sala de reunions 4</t>
  </si>
  <si>
    <t>3d4fb0ed-b72a-4eae-9b21-d930a256419c</t>
  </si>
  <si>
    <t>22d46ab8-7ca3-4a1b-870e-04f6b81f52bc</t>
  </si>
  <si>
    <t>556f5694-1afb-428a-9c23-a13ff78e13bc</t>
  </si>
  <si>
    <t>7186992e-96c4-444b-894e-8b8f8a50a1e4</t>
  </si>
  <si>
    <t>813c7f68-9bf1-45fb-abcc-c4040de3f41c</t>
  </si>
  <si>
    <t>48b4dc3c-8761-42e3-a748-206f9262c24e</t>
  </si>
  <si>
    <t>P3</t>
  </si>
  <si>
    <t>Planta 3</t>
  </si>
  <si>
    <t>c8459dee-961c-41a7-8a1a-f2b0f4b94ab0</t>
  </si>
  <si>
    <t>5d28568d-1afe-452c-b770-1d898e8e461e</t>
  </si>
  <si>
    <t>CUL.FCA-06481.P3.</t>
  </si>
  <si>
    <t>bf3893e1-86df-4b03-95e5-163389b72e66</t>
  </si>
  <si>
    <t>effa00c4-a718-4ff5-8eb7-e922e4651eab</t>
  </si>
  <si>
    <t>c067cf87-0dae-4fe1-9029-d819a49bc809</t>
  </si>
  <si>
    <t>de9b97c2-c6c7-4fd9-b00e-d933f4de599d</t>
  </si>
  <si>
    <t>e287ec75-d5bd-4205-aa2a-2cc92a42fad4</t>
  </si>
  <si>
    <t>Serveis higienics 1</t>
  </si>
  <si>
    <t>00814002-7bed-40e2-9cb1-32697e27da0d</t>
  </si>
  <si>
    <t>Serveis higienics 2</t>
  </si>
  <si>
    <t>975eb62c-db47-4a29-988a-92c217ab915a</t>
  </si>
  <si>
    <t>ff9f0c3a-a1d4-42e6-8004-1960d29c4627</t>
  </si>
  <si>
    <t>ad61482d-71d7-4cbd-8af9-f4bf1c9dc116</t>
  </si>
  <si>
    <t>98131e70-f161-482a-b891-91a823c3e513</t>
  </si>
  <si>
    <t>685f6da0-a3c2-4a7d-a081-f2c4316114e1</t>
  </si>
  <si>
    <t>7ab89bf4-9338-422c-8ce0-5f1d972a00fb</t>
  </si>
  <si>
    <t>e29f7235-a14b-4f97-a5c3-3d6e96f02263</t>
  </si>
  <si>
    <t>40c4a5ae-f0a3-441e-9637-2c174c874b09</t>
  </si>
  <si>
    <t>93a45370-ce44-4524-9b0d-d24acf416b01</t>
  </si>
  <si>
    <t>0a95eae0-d1f1-4c14-96bb-e837f7b175c6</t>
  </si>
  <si>
    <t>fdf53098-7c2d-4149-9b4d-47b3b86092a2</t>
  </si>
  <si>
    <t>99b05f4a-11d3-41bd-a55b-1f800c827348</t>
  </si>
  <si>
    <t>936304cb-48d6-4f76-825b-d812b24c3951</t>
  </si>
  <si>
    <t>5034063e-1ac6-4c3e-9341-a1c67164fc32</t>
  </si>
  <si>
    <t>a938233f-290c-46ba-96c2-080516bd357c</t>
  </si>
  <si>
    <t>548aa375-fd1f-4410-ba1a-d83c8ecc74de</t>
  </si>
  <si>
    <t>PAS</t>
  </si>
  <si>
    <t>Planta altell soterrani</t>
  </si>
  <si>
    <t>c1fe3145-8ac8-4a49-be55-a16bdeddf21c</t>
  </si>
  <si>
    <t>Ascensor</t>
  </si>
  <si>
    <t>2a53caad-fa50-4690-8233-b209607067ab</t>
  </si>
  <si>
    <t>CUL.FCA-06481.PAS.</t>
  </si>
  <si>
    <t>4c56954d-8359-4ef5-b089-d2ad5ad8d150</t>
  </si>
  <si>
    <t>d090c838-96af-46e2-ba23-777d1ac5973c</t>
  </si>
  <si>
    <t>cf98d665-7f33-49d5-9550-7f2301886c42</t>
  </si>
  <si>
    <t>11620340-4a83-4d78-8f50-b925f571c79f</t>
  </si>
  <si>
    <t>4a9e6fde-7844-490d-b043-444af6d9f40c</t>
  </si>
  <si>
    <t>2655fd2d-51fc-471b-ab98-a87ece1f41da</t>
  </si>
  <si>
    <t>6867846d-3224-448a-808a-1c95af78d077</t>
  </si>
  <si>
    <t>084fba9a-c3de-43fe-abf7-698572f396af</t>
  </si>
  <si>
    <t>56baa32e-899a-4023-9367-f146709ce0e3</t>
  </si>
  <si>
    <t>eea34061-0f94-4662-9d9b-68a12cb14dca</t>
  </si>
  <si>
    <t>For1</t>
  </si>
  <si>
    <t>Aula Formació 1</t>
  </si>
  <si>
    <t>911d87c7-a010-4448-a1bd-3f54c895ce9e</t>
  </si>
  <si>
    <t>For2</t>
  </si>
  <si>
    <t>Aula formació 2</t>
  </si>
  <si>
    <t>cb0f7689-dc92-40fb-b61a-ba81c3073150</t>
  </si>
  <si>
    <t>For3</t>
  </si>
  <si>
    <t>Aula formació 3</t>
  </si>
  <si>
    <t>ff71d944-18e4-43ae-b6e7-d86052a0cb80</t>
  </si>
  <si>
    <t>68c2628b-9e59-4d13-9993-8bcb9d75999f</t>
  </si>
  <si>
    <t>5d3d1f2d-3ce0-4e24-ac6c-8bba5d56c88c</t>
  </si>
  <si>
    <t>LN</t>
  </si>
  <si>
    <t>Local de neteja</t>
  </si>
  <si>
    <t>b002b96a-1d7f-49e9-8643-1c1037521291</t>
  </si>
  <si>
    <t>Magatzem 1</t>
  </si>
  <si>
    <t>7ab1f1c4-4403-459b-9837-5d041f3f60ee</t>
  </si>
  <si>
    <t>Magatzem 2</t>
  </si>
  <si>
    <t>a888fcd6-d65f-4a3a-8e36-99f81ec7d714</t>
  </si>
  <si>
    <t>Of</t>
  </si>
  <si>
    <t>Oficina i despatx</t>
  </si>
  <si>
    <t>08634f44-4666-444f-8048-3f5ee0c4cdb3</t>
  </si>
  <si>
    <t>Pol1</t>
  </si>
  <si>
    <t>Sala polivalent 1</t>
  </si>
  <si>
    <t>f2927d26-b924-4525-8ae9-04d4937ad561</t>
  </si>
  <si>
    <t>Pol2</t>
  </si>
  <si>
    <t>sala polivalent 2</t>
  </si>
  <si>
    <t>e04a6bdb-a1ed-4aff-840b-1dce395be80e</t>
  </si>
  <si>
    <t>Sala projeccions 1</t>
  </si>
  <si>
    <t>7ae32ab6-e015-446a-92c4-57722ced143d</t>
  </si>
  <si>
    <t>Sala projeccions 2</t>
  </si>
  <si>
    <t>e95a166b-da09-4baa-b565-954f9622672f</t>
  </si>
  <si>
    <t>Projec3</t>
  </si>
  <si>
    <t>Sala projeccions 3</t>
  </si>
  <si>
    <t>eab9189c-b4de-4c49-b541-c21e2c91775b</t>
  </si>
  <si>
    <t>ff6fd469-1e29-4e65-84a8-ff2b488ed436</t>
  </si>
  <si>
    <t>cc788bad-2535-4297-ad1d-d67b7a25f7de</t>
  </si>
  <si>
    <t>ff321893-52f0-4f73-ae2e-4a20dfbc14ff</t>
  </si>
  <si>
    <t>e885e44e-8db7-40f9-aa82-ac529629b57a</t>
  </si>
  <si>
    <t>00124eb5-d290-4332-9e93-0e3fcafd6fee</t>
  </si>
  <si>
    <t>4c2c236e-a77a-4476-971f-cda169ea1e02</t>
  </si>
  <si>
    <t>b5b523a5-4c22-4e42-b213-d730ac871311</t>
  </si>
  <si>
    <t>VR1</t>
  </si>
  <si>
    <t>09ee500c-422b-4482-bee5-09954ed95944</t>
  </si>
  <si>
    <t>PB</t>
  </si>
  <si>
    <t>Planta Baixa</t>
  </si>
  <si>
    <t>8b1b9180-cf07-46eb-b046-17c4da94a471</t>
  </si>
  <si>
    <t>Ascensor 1</t>
  </si>
  <si>
    <t>8a564259-123f-4fb0-8bee-831be87f7130</t>
  </si>
  <si>
    <t>CUL.FCA-06481.PB.</t>
  </si>
  <si>
    <t>b15fc652-e976-4d03-94ab-e1ba856994bc</t>
  </si>
  <si>
    <t>CUL.FCA-06481.PB.Asc.</t>
  </si>
  <si>
    <t>Ascensor 2</t>
  </si>
  <si>
    <t>84eaa176-7764-4e46-af8d-8f832eeb9008</t>
  </si>
  <si>
    <t>Ascensor 3</t>
  </si>
  <si>
    <t>9174e94f-d95c-4a6e-9ebd-9b1b744dddfb</t>
  </si>
  <si>
    <t>A4</t>
  </si>
  <si>
    <t>Ascensor 4</t>
  </si>
  <si>
    <t>83e756be-d6f7-4cee-8fc6-c7ba9a8ddb8a</t>
  </si>
  <si>
    <t>aee1a563-fd42-4bc5-b1a1-64895e282495</t>
  </si>
  <si>
    <t>8ba96641-1f11-4dec-a6b6-94c87386f30b</t>
  </si>
  <si>
    <t>eb4efd84-4700-47d8-b87b-e8705efadbd4</t>
  </si>
  <si>
    <t>09265a5e-d8a7-44bf-8bb1-f8d103a7ec6e</t>
  </si>
  <si>
    <t>97c6a1a5-f594-4a90-a9c3-678e40ad5e08</t>
  </si>
  <si>
    <t>a5ca1626-dc9c-4c7f-943e-aad76a0a001b</t>
  </si>
  <si>
    <t>149a1640-624c-487d-90a1-fd7d164212cc</t>
  </si>
  <si>
    <t>e971a81a-9564-44ec-b60b-94c33d5863e0</t>
  </si>
  <si>
    <t>e3471332-2df3-4cf3-b9af-f4a633feb601</t>
  </si>
  <si>
    <t>ac1b7eda-eb12-4ce4-883b-7cbe1e9171f9</t>
  </si>
  <si>
    <t>af288d09-513c-4a38-b9ca-f3244b409f04</t>
  </si>
  <si>
    <t>284ac513-a2b0-4035-93ec-52ef4fcaf6f8</t>
  </si>
  <si>
    <t>4ec5dffd-6a22-4ccc-b004-9a3704aca82c</t>
  </si>
  <si>
    <t>4529874b-86a2-4018-b595-540e82a8bf89</t>
  </si>
  <si>
    <t>b136cd13-288c-4f41-8b64-6d701f875395</t>
  </si>
  <si>
    <t>Ofc1</t>
  </si>
  <si>
    <t>Office1</t>
  </si>
  <si>
    <t>2e6b3d49-064c-4336-a405-ded26d8d5174</t>
  </si>
  <si>
    <t>Ofc2</t>
  </si>
  <si>
    <t>Office2</t>
  </si>
  <si>
    <t>153b3c17-bfe3-42d5-ad15-ee7dfc386977</t>
  </si>
  <si>
    <t>Ofc3</t>
  </si>
  <si>
    <t>Office3</t>
  </si>
  <si>
    <t>50ebb11d-8e4e-4179-8fb7-6744e6699936</t>
  </si>
  <si>
    <t>e48ec197-222a-4f1d-83e7-4d0e73ef132f</t>
  </si>
  <si>
    <t>Sala polivalent 2</t>
  </si>
  <si>
    <t>216c6758-7c5c-4b71-87bd-5834911471b5</t>
  </si>
  <si>
    <t>Rest</t>
  </si>
  <si>
    <t>Restaurant</t>
  </si>
  <si>
    <t>786df7c8-86f7-4fcf-9548-4e81325c2b4f</t>
  </si>
  <si>
    <t>Sala Reunions</t>
  </si>
  <si>
    <t>4f6f8f40-1023-4ce7-95cf-ac6d7ba2c53d</t>
  </si>
  <si>
    <t>098ec088-7447-4647-a61b-d9aa671f2c28</t>
  </si>
  <si>
    <t>f9cf4aa7-f287-4063-a5f4-2556b1427ea8</t>
  </si>
  <si>
    <t>41cefd6b-f483-4e6d-80b8-9c7436706fa5</t>
  </si>
  <si>
    <t>b8036de5-a6d6-4719-8455-6817c409048d</t>
  </si>
  <si>
    <t>bf695104-22fa-4ff4-931f-8b75a6896146</t>
  </si>
  <si>
    <t>681073bb-c14e-429c-b86f-d3babe39e4fc</t>
  </si>
  <si>
    <t>Vest</t>
  </si>
  <si>
    <t>Vestidors</t>
  </si>
  <si>
    <t>7241c01f-69f0-49e1-a448-6626b2fbbb2c</t>
  </si>
  <si>
    <t>Vestibul i recepció 1</t>
  </si>
  <si>
    <t>cdf18b98-2480-4384-bbdf-d3c1801ddd1e</t>
  </si>
  <si>
    <t>VR2</t>
  </si>
  <si>
    <t>Vestibul i recepció 2</t>
  </si>
  <si>
    <t>5a35602d-b1ee-4070-8251-a0b511079e89</t>
  </si>
  <si>
    <t>VR3</t>
  </si>
  <si>
    <t>Vestibul i recepció 3</t>
  </si>
  <si>
    <t>bd650abf-42b4-4866-afa0-3cf612957747</t>
  </si>
  <si>
    <t>VR4</t>
  </si>
  <si>
    <t>Vestibul i recepció 4</t>
  </si>
  <si>
    <t>e6d459d8-2291-49a2-9d2c-661880109a2c</t>
  </si>
  <si>
    <t>VR5</t>
  </si>
  <si>
    <t>Vestibul i recepció 5</t>
  </si>
  <si>
    <t>d52c0ae1-73e6-4f2f-8faf-6486d826543d</t>
  </si>
  <si>
    <t>VR6</t>
  </si>
  <si>
    <t>Vestibul i recepció 6</t>
  </si>
  <si>
    <t>3cf9b6cc-3d66-49f4-a68a-518ac8a83556</t>
  </si>
  <si>
    <t>PC</t>
  </si>
  <si>
    <t>Planta Coberta</t>
  </si>
  <si>
    <t>61aa1d58-30fd-4021-a6e3-29a02415465c</t>
  </si>
  <si>
    <t>Cob1</t>
  </si>
  <si>
    <t>Coberta 1</t>
  </si>
  <si>
    <t>0d96dab3-4843-4f20-8847-903f10401ee9</t>
  </si>
  <si>
    <t>CUL.FCA-06481.PC.</t>
  </si>
  <si>
    <t>Cob2</t>
  </si>
  <si>
    <t>Coberta 2</t>
  </si>
  <si>
    <t>bfd81771-cd05-40cc-9f3a-4122567c1b06</t>
  </si>
  <si>
    <t>Cob3</t>
  </si>
  <si>
    <t>Coberta 3</t>
  </si>
  <si>
    <t>abb43c7a-177f-4990-b1e9-030cb2af9569</t>
  </si>
  <si>
    <t>ICAT</t>
  </si>
  <si>
    <t>I.CAT</t>
  </si>
  <si>
    <t>d7545bdc-5747-408d-ab92-04882bbfd781</t>
  </si>
  <si>
    <t>FGC-04467</t>
  </si>
  <si>
    <t>Edifici corporatiu del carrer Vergòs de Barcelona</t>
  </si>
  <si>
    <t>2103341c-30bb-4150-bb17-e47d2e0bad35</t>
  </si>
  <si>
    <t>ICAT.</t>
  </si>
  <si>
    <t>AS</t>
  </si>
  <si>
    <t>e4edc423-9a22-452c-bf77-a7d732d4c146</t>
  </si>
  <si>
    <t>ICAT.FGC-04467.</t>
  </si>
  <si>
    <t>Ascensor 1 Principal Esquerra</t>
  </si>
  <si>
    <t>5fd796cf-f6ae-4fec-a182-f11e8c6f0a5a</t>
  </si>
  <si>
    <t>ICAT.FGC-04467.AS.</t>
  </si>
  <si>
    <t>Ascensor 2 Principal Dreta</t>
  </si>
  <si>
    <t>f68ad9df-a5bf-4ffe-a35a-5df6bc6529b8</t>
  </si>
  <si>
    <t>Ascensor 3 Offices Esquerra</t>
  </si>
  <si>
    <t>8020291c-fd47-4eac-8200-e81aa5e94b06</t>
  </si>
  <si>
    <t>Ascensor 4 Offices Dreta</t>
  </si>
  <si>
    <t>d104cfd0-a6dc-4dc2-a4ed-439a85e10762</t>
  </si>
  <si>
    <t>ES</t>
  </si>
  <si>
    <t>Escales</t>
  </si>
  <si>
    <t>b7fd128e-d50a-4350-b2e9-286d5ea1174a</t>
  </si>
  <si>
    <t>Escala 1 Principal</t>
  </si>
  <si>
    <t>b1b4d023-b833-4413-b553-73457dc7d775</t>
  </si>
  <si>
    <t>ICAT.FGC-04467.ES.</t>
  </si>
  <si>
    <t xml:space="preserve">Escala 2 Offices </t>
  </si>
  <si>
    <t>49d0b2b2-b817-437c-bfc3-9b1eebd08d98</t>
  </si>
  <si>
    <t>Escala 3 EMERGENCIA</t>
  </si>
  <si>
    <t>131c2f18-0d2d-4f38-a1f5-efea4dbc03bf</t>
  </si>
  <si>
    <t>Escala 4 ACCÉS COBERTA</t>
  </si>
  <si>
    <t>9b4d945a-df58-4f49-8125-29d56e24177f</t>
  </si>
  <si>
    <t>FÇ</t>
  </si>
  <si>
    <t>Façana</t>
  </si>
  <si>
    <t>50526796-ac89-420c-9272-91754e775f59</t>
  </si>
  <si>
    <t>P0</t>
  </si>
  <si>
    <t>Planta 0</t>
  </si>
  <si>
    <t>c9fdf576-3b7c-45ca-b558-ca9937d4d9a3</t>
  </si>
  <si>
    <t>0-01</t>
  </si>
  <si>
    <t>Sala 0.01</t>
  </si>
  <si>
    <t>b63fccd0-f630-444d-82b5-ac8bc618919e</t>
  </si>
  <si>
    <t>ICAT.FGC-04467.P0.</t>
  </si>
  <si>
    <t>0-02</t>
  </si>
  <si>
    <t>Sala 0.02</t>
  </si>
  <si>
    <t>5648ec15-9327-498a-ae13-3d75d8dd6cc0</t>
  </si>
  <si>
    <t>0-03</t>
  </si>
  <si>
    <t>Sala 0.03</t>
  </si>
  <si>
    <t>de50fc13-1559-486e-b33e-1eff1d5c3871</t>
  </si>
  <si>
    <t>0-04</t>
  </si>
  <si>
    <t>Sala 0.04</t>
  </si>
  <si>
    <t>f7063dad-e6d2-450f-88c4-772b92582518</t>
  </si>
  <si>
    <t>0-05</t>
  </si>
  <si>
    <t>Sala 0.05</t>
  </si>
  <si>
    <t>5c453aff-9626-4a08-aa3b-6a695d83119f</t>
  </si>
  <si>
    <t>0-06</t>
  </si>
  <si>
    <t>Sala 0.06</t>
  </si>
  <si>
    <t>2f67c943-04b1-4774-8a65-db8cabb4e251</t>
  </si>
  <si>
    <t>0-07</t>
  </si>
  <si>
    <t>Sala 0.07</t>
  </si>
  <si>
    <t>3bc6d205-adf6-42ad-83ef-aab134e69398</t>
  </si>
  <si>
    <t>0-08</t>
  </si>
  <si>
    <t>Sala 0.08</t>
  </si>
  <si>
    <t>ced105cf-c85e-43cc-b240-cabe435a1492</t>
  </si>
  <si>
    <t>0-09</t>
  </si>
  <si>
    <t>Sala 0.09</t>
  </si>
  <si>
    <t>e395baa6-dd8f-4984-b91b-53a49b454f1b</t>
  </si>
  <si>
    <t>0-10</t>
  </si>
  <si>
    <t>Sala 0.10</t>
  </si>
  <si>
    <t>74be5d4a-aa72-4b6c-8e1d-da206273e78b</t>
  </si>
  <si>
    <t>0-11</t>
  </si>
  <si>
    <t>Sala 0.11</t>
  </si>
  <si>
    <t>6f666406-fb27-44fe-9470-c2ba094759df</t>
  </si>
  <si>
    <t>0-12</t>
  </si>
  <si>
    <t>Sala 0.12</t>
  </si>
  <si>
    <t>a455661e-114f-4b1c-9ddb-b39b12eaa880</t>
  </si>
  <si>
    <t>0-13</t>
  </si>
  <si>
    <t>Sala 0.13</t>
  </si>
  <si>
    <t>176a08de-af1e-4bba-9905-10a2ee1f7079</t>
  </si>
  <si>
    <t>0-14</t>
  </si>
  <si>
    <t>Sala 0.14</t>
  </si>
  <si>
    <t>c66921e5-5830-4e5e-9f2c-c4ca1a09ea37</t>
  </si>
  <si>
    <t>Entr1</t>
  </si>
  <si>
    <t>Entrada 1</t>
  </si>
  <si>
    <t>732e372c-af72-45d7-8c2b-313cf6167086</t>
  </si>
  <si>
    <t>Entr2</t>
  </si>
  <si>
    <t>Entrada 2</t>
  </si>
  <si>
    <t>3f944fcc-3ed4-4f84-89fa-700371adb2ee</t>
  </si>
  <si>
    <t>Pas-cac</t>
  </si>
  <si>
    <t>Passadis i escales</t>
  </si>
  <si>
    <t>5971bbcc-c012-468b-aca3-3ac6f58f6d3c</t>
  </si>
  <si>
    <t>Pas-Icat</t>
  </si>
  <si>
    <t>c9f61e56-2d60-4e49-abde-611ea774b010</t>
  </si>
  <si>
    <t>Rcac</t>
  </si>
  <si>
    <t>Recepció CAC</t>
  </si>
  <si>
    <t>1cbbb3fd-4768-4dfe-be17-d33ca24bd7dd</t>
  </si>
  <si>
    <t>Repro</t>
  </si>
  <si>
    <t>Reprografia</t>
  </si>
  <si>
    <t>5cc01b20-9a6e-4565-8524-ce094dac607f</t>
  </si>
  <si>
    <t>Ricat</t>
  </si>
  <si>
    <t>Recepció Ifraestructures</t>
  </si>
  <si>
    <t>e7d408e5-12b3-4acc-9a99-274968a3fa15</t>
  </si>
  <si>
    <t>Saf</t>
  </si>
  <si>
    <t>Safareig</t>
  </si>
  <si>
    <t>1654377c-2dee-4093-b719-55a716e05d9f</t>
  </si>
  <si>
    <t>Squad1</t>
  </si>
  <si>
    <t>Sala quadres electrics 1</t>
  </si>
  <si>
    <t>205a28a6-ca3e-49c2-931d-2e0ab8f25cdf</t>
  </si>
  <si>
    <t>Squad2</t>
  </si>
  <si>
    <t>Sala quadres electrics 2</t>
  </si>
  <si>
    <t>a89fb991-3fc8-48b3-9f3a-ff7e27d05f30</t>
  </si>
  <si>
    <t>WCfem</t>
  </si>
  <si>
    <t>WC dones</t>
  </si>
  <si>
    <t>b753dfaf-01ed-469c-a9fe-6ecec63b5641</t>
  </si>
  <si>
    <t>WCmas</t>
  </si>
  <si>
    <t>WC homes</t>
  </si>
  <si>
    <t>a3c6aa7c-4a6d-4881-84a3-8d19a5004cfc</t>
  </si>
  <si>
    <t>Wcmin</t>
  </si>
  <si>
    <t>WC minusvalids</t>
  </si>
  <si>
    <t>f6b762df-35cd-4026-9e76-a21950902b88</t>
  </si>
  <si>
    <t>890b9df6-b997-473d-a45a-0da576b1e3be</t>
  </si>
  <si>
    <t>1-01</t>
  </si>
  <si>
    <t>Sala 01</t>
  </si>
  <si>
    <t>224f2b76-aabc-466c-b194-7a0082a053b3</t>
  </si>
  <si>
    <t>ICAT.FGC-04467.P1.</t>
  </si>
  <si>
    <t>1-02</t>
  </si>
  <si>
    <t>Sala 02</t>
  </si>
  <si>
    <t>94cc3c41-2856-43a8-8cce-2ebbe6fa9f6c</t>
  </si>
  <si>
    <t>1-03</t>
  </si>
  <si>
    <t>Sala 03</t>
  </si>
  <si>
    <t>a0603bf1-8e5b-4294-8bba-ac1027713c14</t>
  </si>
  <si>
    <t>1-04</t>
  </si>
  <si>
    <t>Sala 04</t>
  </si>
  <si>
    <t>c378c379-49dd-4682-8d7c-f1ec121c3557</t>
  </si>
  <si>
    <t>1-05</t>
  </si>
  <si>
    <t>Sala 05</t>
  </si>
  <si>
    <t>a968c57a-6b08-4dd8-b987-71fd2c69ecf5</t>
  </si>
  <si>
    <t>1-06</t>
  </si>
  <si>
    <t>Sala 06</t>
  </si>
  <si>
    <t>427d9a00-3800-4cfe-b270-8b39236f9814</t>
  </si>
  <si>
    <t>1-07</t>
  </si>
  <si>
    <t>Sala 07</t>
  </si>
  <si>
    <t>4f03c6f4-a49b-4c45-a9e2-bda3be5e1273</t>
  </si>
  <si>
    <t>1-08</t>
  </si>
  <si>
    <t>Sala 08</t>
  </si>
  <si>
    <t>4ed9461b-ce48-45a5-bda3-015f097518c2</t>
  </si>
  <si>
    <t>1-09</t>
  </si>
  <si>
    <t>Sala 09</t>
  </si>
  <si>
    <t>f5cecced-6ab7-440b-96cb-73f62c7b9132</t>
  </si>
  <si>
    <t>1-10</t>
  </si>
  <si>
    <t>Sala 10</t>
  </si>
  <si>
    <t>a2f25442-594b-4a88-9e35-f2cb4e5dd7d1</t>
  </si>
  <si>
    <t>1-11</t>
  </si>
  <si>
    <t>Sala 11</t>
  </si>
  <si>
    <t>d0c21634-cc79-4e57-8c4a-c3f43e1dac8c</t>
  </si>
  <si>
    <t>1-12</t>
  </si>
  <si>
    <t>Sala 12</t>
  </si>
  <si>
    <t>2cab6c10-24ce-47c3-889a-8741426a5fe8</t>
  </si>
  <si>
    <t>Comu</t>
  </si>
  <si>
    <t>Zona comu</t>
  </si>
  <si>
    <t>d63659f2-2acd-47f3-b941-da8e6dd881cd</t>
  </si>
  <si>
    <t>Cuina</t>
  </si>
  <si>
    <t>Menjador/Cuina</t>
  </si>
  <si>
    <t>f2690023-abed-466e-9c00-9fad4ee0332e</t>
  </si>
  <si>
    <t>69e9f913-a28b-4261-aa24-b697a9f92794</t>
  </si>
  <si>
    <t>ef9015af-80ae-4c8f-88a6-4ba1edd4eaba</t>
  </si>
  <si>
    <t>1adc914d-ab56-41fe-8e60-0854fe6cd542</t>
  </si>
  <si>
    <t>3b18196e-446e-4c71-95ef-0a36b29ffbab</t>
  </si>
  <si>
    <t>818ba020-21ec-48f7-a0c7-89602792ae21</t>
  </si>
  <si>
    <t>68dd3c12-0494-4417-a2c6-4f4ac4d64518</t>
  </si>
  <si>
    <t>475be95d-a2da-41bc-bb1b-115e3bac100d</t>
  </si>
  <si>
    <t>f1e42844-2bd5-4279-86ab-cf7551c734dd</t>
  </si>
  <si>
    <t>fee3829e-d0e7-4284-9ee4-5f0ca8c4457e</t>
  </si>
  <si>
    <t>766c380a-97cb-4990-8b31-0e59ef5b6994</t>
  </si>
  <si>
    <t>2-01</t>
  </si>
  <si>
    <t>2ee8a5aa-8778-4e14-862f-d5e07ac721ca</t>
  </si>
  <si>
    <t>ICAT.FGC-04467.P2.</t>
  </si>
  <si>
    <t>2-02</t>
  </si>
  <si>
    <t>99acc172-6442-4b6d-93f7-1917e6a8c079</t>
  </si>
  <si>
    <t>2-03</t>
  </si>
  <si>
    <t>3e4c6b16-e41a-4583-bbdc-3e307fc3cf09</t>
  </si>
  <si>
    <t>2-04</t>
  </si>
  <si>
    <t>07722e01-b7ab-4139-9ab4-bc9c0b160991</t>
  </si>
  <si>
    <t>2-05</t>
  </si>
  <si>
    <t>a1fb9acd-52b7-4652-9314-7b3bfeb9c8b3</t>
  </si>
  <si>
    <t>2-06</t>
  </si>
  <si>
    <t>2d9a4eaa-98ac-4475-897f-c8c97b7204c6</t>
  </si>
  <si>
    <t>2-07</t>
  </si>
  <si>
    <t>4fe91b80-e10b-4b8f-8019-a9b406160893</t>
  </si>
  <si>
    <t>2-08</t>
  </si>
  <si>
    <t>e42b7236-f5ce-4b34-8417-9c02c4de7370</t>
  </si>
  <si>
    <t>2-09</t>
  </si>
  <si>
    <t>5edc8c82-e2cc-449f-a648-affd2994c91d</t>
  </si>
  <si>
    <t>2-10</t>
  </si>
  <si>
    <t>2d3298b0-41d7-49ad-8c06-ea1885c18028</t>
  </si>
  <si>
    <t>2-11</t>
  </si>
  <si>
    <t>39e32d1a-e245-49e6-9b81-6cc12592ff36</t>
  </si>
  <si>
    <t>2-12</t>
  </si>
  <si>
    <t>67070bdb-b941-4785-b375-b10015ad5107</t>
  </si>
  <si>
    <t>c465d632-bf91-4565-8a39-de4da7c9ba5c</t>
  </si>
  <si>
    <t>ba901294-07a1-4ff4-bea1-e03a080d51e3</t>
  </si>
  <si>
    <t>488ba166-cda6-478f-8bb4-76600a3f26de</t>
  </si>
  <si>
    <t>3a0c0c0b-ddb4-45c9-be89-443cceeca721</t>
  </si>
  <si>
    <t>2cd21936-696b-48d1-b32b-0a2170adb92f</t>
  </si>
  <si>
    <t>fd0b9928-34be-4ce0-9c61-0e9888a12d7a</t>
  </si>
  <si>
    <t>76e26295-6e37-4f08-a8b7-20ca1cc38f2f</t>
  </si>
  <si>
    <t>1672f8c2-33e2-4671-b019-c26f98ff2298</t>
  </si>
  <si>
    <t>d2752f29-00e0-4bb2-b018-3a6548ab6715</t>
  </si>
  <si>
    <t>35304736-b9e2-4d56-a6b4-1e7f2f33cc85</t>
  </si>
  <si>
    <t>306d6dc8-96e4-4650-bb7c-c884a5f52d96</t>
  </si>
  <si>
    <t>0d0f8eed-8e6f-4e51-a673-af047a268a14</t>
  </si>
  <si>
    <t>3-01</t>
  </si>
  <si>
    <t>6f505bbd-b4fb-4f9c-b278-abeabd48580b</t>
  </si>
  <si>
    <t>ICAT.FGC-04467.P3.</t>
  </si>
  <si>
    <t>3-02</t>
  </si>
  <si>
    <t>20b1a7dd-01b6-49df-b929-de528494cd05</t>
  </si>
  <si>
    <t>3-03</t>
  </si>
  <si>
    <t>82c8ee2c-11b7-49dc-b964-0797c29bfd71</t>
  </si>
  <si>
    <t>3-04</t>
  </si>
  <si>
    <t>73df39b6-b99e-4832-844b-9902be7a937d</t>
  </si>
  <si>
    <t>3-05</t>
  </si>
  <si>
    <t>54a8daf0-7853-44a8-b247-a33e970911b5</t>
  </si>
  <si>
    <t>3-06</t>
  </si>
  <si>
    <t>cb9dd514-af30-497b-bbb8-29f070ebb393</t>
  </si>
  <si>
    <t>3-07</t>
  </si>
  <si>
    <t>c762e506-a191-4525-9463-949487a20e49</t>
  </si>
  <si>
    <t>3-08</t>
  </si>
  <si>
    <t>ce0c1df0-ec25-4dcf-a54c-8a7962e9946a</t>
  </si>
  <si>
    <t>3-09</t>
  </si>
  <si>
    <t>62202c09-c9fa-43ca-b0d7-912151bdf9df</t>
  </si>
  <si>
    <t>3-10</t>
  </si>
  <si>
    <t>f729a418-d34e-41e3-909e-37bd287b3bb0</t>
  </si>
  <si>
    <t>3-11Presidència</t>
  </si>
  <si>
    <t>Despatx 11</t>
  </si>
  <si>
    <t>07fb52c5-e73e-4b20-a02e-610853adc5c9</t>
  </si>
  <si>
    <t>3-12Presidència</t>
  </si>
  <si>
    <t>c282a7f7-4821-4b3e-8c72-2d66cddf4260</t>
  </si>
  <si>
    <t>3-13Presidència</t>
  </si>
  <si>
    <t>Sala 13</t>
  </si>
  <si>
    <t>74f186f2-d321-4d76-ab20-f8970416f7c1</t>
  </si>
  <si>
    <t>47b49c79-f849-4c64-a5b8-cead68acf67b</t>
  </si>
  <si>
    <t>comu-icat</t>
  </si>
  <si>
    <t>Zona comu icat</t>
  </si>
  <si>
    <t>351ff621-d080-4c31-bbfb-00ba3801e136</t>
  </si>
  <si>
    <t>3f78f9bb-4bde-43a9-86c4-caba2c9f22cf</t>
  </si>
  <si>
    <t>26dd1c3b-df5f-46c4-b194-79dfc40fab2c</t>
  </si>
  <si>
    <t>12fad5a7-0e9a-415b-bd51-8aea2c87dfc8</t>
  </si>
  <si>
    <t>c1027ff6-d7a9-4e18-ab8c-cbba8504605b</t>
  </si>
  <si>
    <t>fecf6b5b-8497-427c-bfdb-3c904e0b33d2</t>
  </si>
  <si>
    <t>a85937e6-5270-4cd8-876c-c22883123826</t>
  </si>
  <si>
    <t>41d90b0f-7e0c-4b00-8cbe-3b7cbd767cad</t>
  </si>
  <si>
    <t>2286edc3-f601-4b1f-bba9-cc5d82b5f657</t>
  </si>
  <si>
    <t>0f063ca5-6285-4416-81a8-287570fc0ce9</t>
  </si>
  <si>
    <t>feaf0a35-c4b7-405a-a2ae-da0efe3a2cd2</t>
  </si>
  <si>
    <t>P-Angles</t>
  </si>
  <si>
    <t>Pati angles</t>
  </si>
  <si>
    <t>11d4c5b2-296b-4eba-845d-1f75a9536445</t>
  </si>
  <si>
    <t>cota0</t>
  </si>
  <si>
    <t>Cota 0 pati angles</t>
  </si>
  <si>
    <t>b0777bc0-3332-463e-94d7-cda6ffa61a91</t>
  </si>
  <si>
    <t>ICAT.FGC-04467.P-Angles.</t>
  </si>
  <si>
    <t>cota1</t>
  </si>
  <si>
    <t>Cota -1 pati angles</t>
  </si>
  <si>
    <t>64df8174-843e-44c2-a61f-28713f655a6f</t>
  </si>
  <si>
    <t>trafos</t>
  </si>
  <si>
    <t>Zona transformadors</t>
  </si>
  <si>
    <t>47fe63c6-c3a4-4d20-9d13-7ec104acc2af</t>
  </si>
  <si>
    <t>Planca Coberta</t>
  </si>
  <si>
    <t>cb58ccf1-f3bc-4bb7-b146-f8826f7de83b</t>
  </si>
  <si>
    <t>Fotovolt-</t>
  </si>
  <si>
    <t>Zona instal·lació fotovoltaica</t>
  </si>
  <si>
    <t>e0463fc1-1c9e-4dac-8860-a84f596a00f7</t>
  </si>
  <si>
    <t>ICAT.FGC-04467.PC.</t>
  </si>
  <si>
    <t>Maquin-</t>
  </si>
  <si>
    <t>Zona maquines</t>
  </si>
  <si>
    <t>7c391fc6-9185-4ee9-9270-79cce93d80b9</t>
  </si>
  <si>
    <t>Ppal</t>
  </si>
  <si>
    <t>Principal</t>
  </si>
  <si>
    <t>6af855df-4a40-42ef-a757-dc7e994cd6c8</t>
  </si>
  <si>
    <t>PS1</t>
  </si>
  <si>
    <t>Planta Soterrani 1</t>
  </si>
  <si>
    <t>80e85482-15f0-4250-af14-552d5afeace5</t>
  </si>
  <si>
    <t>-1-01</t>
  </si>
  <si>
    <t>d372381d-4133-48d6-b3b8-fb2b285067bc</t>
  </si>
  <si>
    <t>ICAT.FGC-04467.PS1.</t>
  </si>
  <si>
    <t>-1-02</t>
  </si>
  <si>
    <t>2e8e77b5-dc74-49cb-b8c5-b5cf52f3477f</t>
  </si>
  <si>
    <t>-1-03</t>
  </si>
  <si>
    <t>f30ddc48-8462-4b7e-9f36-7ac6cd35ca04</t>
  </si>
  <si>
    <t>-1-04</t>
  </si>
  <si>
    <t>9438c195-be1a-4675-b671-b0637cc3f267</t>
  </si>
  <si>
    <t>-1-07</t>
  </si>
  <si>
    <t>Sala -1.07</t>
  </si>
  <si>
    <t>7bb68392-fa47-42ff-af74-007c1e0bc1bd</t>
  </si>
  <si>
    <t>-1-08</t>
  </si>
  <si>
    <t>Sala -1.08</t>
  </si>
  <si>
    <t>22dabb4b-a818-4858-b47e-c8c10673b5f5</t>
  </si>
  <si>
    <t>-1-09</t>
  </si>
  <si>
    <t>Sala -1.09</t>
  </si>
  <si>
    <t>6cb4f5cb-2652-4c0b-a86a-a06490626b8d</t>
  </si>
  <si>
    <t>-1-10</t>
  </si>
  <si>
    <t>Sala -1.10</t>
  </si>
  <si>
    <t>2f8e5115-f3a8-4fe3-99a5-ae79dbc104ff</t>
  </si>
  <si>
    <t>-1-11</t>
  </si>
  <si>
    <t>Sala -1.11</t>
  </si>
  <si>
    <t>28e17a83-23be-45e1-8e00-75e980417488</t>
  </si>
  <si>
    <t>-1-12</t>
  </si>
  <si>
    <t>Sala -1.12</t>
  </si>
  <si>
    <t>393665fa-b52e-448a-a891-c11e55092f14</t>
  </si>
  <si>
    <t>-1-13</t>
  </si>
  <si>
    <t>Sala -1.13</t>
  </si>
  <si>
    <t>08f81b2a-21ad-4a7b-81be-51327fddcd3e</t>
  </si>
  <si>
    <t>-1-14</t>
  </si>
  <si>
    <t>Sala -1.14</t>
  </si>
  <si>
    <t>dd8aa6c0-8696-4549-9d64-d38ed55b3516</t>
  </si>
  <si>
    <t>-1-15</t>
  </si>
  <si>
    <t>Sala -1.15</t>
  </si>
  <si>
    <t>4858185a-5003-4b13-b387-676c83ccbfbc</t>
  </si>
  <si>
    <t>Actes</t>
  </si>
  <si>
    <t>Sala de actes</t>
  </si>
  <si>
    <t>419acb37-52b6-4cfc-b101-2a5115047923</t>
  </si>
  <si>
    <t>anexactes</t>
  </si>
  <si>
    <t>Sala anex sala d'actes</t>
  </si>
  <si>
    <t>c5e916fd-9925-4981-ba5b-f26c296112e0</t>
  </si>
  <si>
    <t>Cald</t>
  </si>
  <si>
    <t>Sala calderes</t>
  </si>
  <si>
    <t>2a7d4682-341e-459d-90f0-7ed3b154ef69</t>
  </si>
  <si>
    <t>Control</t>
  </si>
  <si>
    <t>Sala control</t>
  </si>
  <si>
    <t>f1ccce3f-888a-49be-9823-d6c5ef11bb0c</t>
  </si>
  <si>
    <t>CPD</t>
  </si>
  <si>
    <t>Sala CPD</t>
  </si>
  <si>
    <t>a5da2f3a-3edd-4870-af68-d87de7b979a6</t>
  </si>
  <si>
    <t>Eco</t>
  </si>
  <si>
    <t>Sala gestió economica</t>
  </si>
  <si>
    <t>e597616a-f0cc-49b9-8b29-ebd42a0d5f98</t>
  </si>
  <si>
    <t>Edif</t>
  </si>
  <si>
    <t>Sala edificació</t>
  </si>
  <si>
    <t>325e0fab-b88c-4a9b-b03a-dd42503db832</t>
  </si>
  <si>
    <t>23f884f4-5a91-4dcb-a21c-79b255bdbd13</t>
  </si>
  <si>
    <t>Mtzm</t>
  </si>
  <si>
    <t>Magatgem serveis generals</t>
  </si>
  <si>
    <t>446eeeb3-2a5d-44de-9f74-ad752ee39a5e</t>
  </si>
  <si>
    <t>MtzmLicit</t>
  </si>
  <si>
    <t>Magatgem Licitació</t>
  </si>
  <si>
    <t>36168099-5c5f-450a-817f-012601af5b9d</t>
  </si>
  <si>
    <t>Net</t>
  </si>
  <si>
    <t>Sala neteja</t>
  </si>
  <si>
    <t>c45f69c8-ffe9-4173-8b04-e9a9b0c94be1</t>
  </si>
  <si>
    <t>Pas</t>
  </si>
  <si>
    <t>0edff93d-9a30-4d3e-b030-caacaa5b6f3d</t>
  </si>
  <si>
    <t>projt</t>
  </si>
  <si>
    <t>Sala projectes</t>
  </si>
  <si>
    <t>40e3e46c-2b50-41d5-a82f-19965a25cd58</t>
  </si>
  <si>
    <t>Quadgen</t>
  </si>
  <si>
    <t>Sala quadres generals</t>
  </si>
  <si>
    <t>b0b94bed-5431-4539-b168-281ad67f65e6</t>
  </si>
  <si>
    <t>repro</t>
  </si>
  <si>
    <t>Sala reprografia</t>
  </si>
  <si>
    <t>b0ac5883-9ec7-47dd-b9eb-b84a2f1bb2b0</t>
  </si>
  <si>
    <t>cda1550d-ca33-4ac1-a4b2-9190823dcb30</t>
  </si>
  <si>
    <t>SAI</t>
  </si>
  <si>
    <t>Sala SAI</t>
  </si>
  <si>
    <t>6f8cff22-ded6-4065-a25d-616922cfbd29</t>
  </si>
  <si>
    <t>Vestu</t>
  </si>
  <si>
    <t>Vestuaris</t>
  </si>
  <si>
    <t>b9e887ab-f417-43e6-88ab-dc7451d7482f</t>
  </si>
  <si>
    <t>WCantfem</t>
  </si>
  <si>
    <t>WC anterior dones</t>
  </si>
  <si>
    <t>4da384a9-a4d9-4e34-8198-5bcc1a23ce35</t>
  </si>
  <si>
    <t>Wcantmas</t>
  </si>
  <si>
    <t>WC anterior homes</t>
  </si>
  <si>
    <t>e3c97427-bd0a-45bf-a131-f3326afbe89f</t>
  </si>
  <si>
    <t>dbc8070e-0a58-4eb9-9eee-143a53e04dac</t>
  </si>
  <si>
    <t>b12059be-54f7-4e6d-95f8-af04bb36d163</t>
  </si>
  <si>
    <t>2a3b0866-cae6-4584-99c3-ecd07165dff9</t>
  </si>
  <si>
    <t>PS2</t>
  </si>
  <si>
    <t>Planta Soterrani 2</t>
  </si>
  <si>
    <t>7d44a85d-f3a2-4d76-bd93-712426e38bd3</t>
  </si>
  <si>
    <t>APQ</t>
  </si>
  <si>
    <t>Aparcament</t>
  </si>
  <si>
    <t>764da4e2-910e-45f3-902a-417f82a3b879</t>
  </si>
  <si>
    <t>ICAT.FGC-04467.PS2.</t>
  </si>
  <si>
    <t>Arxiu</t>
  </si>
  <si>
    <t>Arxiu general</t>
  </si>
  <si>
    <t>aaa30877-9fef-47ab-aefc-3c64449aa255</t>
  </si>
  <si>
    <t>Extin</t>
  </si>
  <si>
    <t>Sala extinción</t>
  </si>
  <si>
    <t>a863a722-f14a-4b63-ab1a-7cdb6a122f64</t>
  </si>
  <si>
    <t>Res</t>
  </si>
  <si>
    <t>Sala residus</t>
  </si>
  <si>
    <t>f67eedbe-c193-4f8a-8aa5-5cd82a93a94d</t>
  </si>
  <si>
    <t>Vestibul/Passadis</t>
  </si>
  <si>
    <t>44e2927c-9e95-48cf-82b0-b7a8431e69dc</t>
  </si>
  <si>
    <t>UB</t>
  </si>
  <si>
    <t>Urbanització</t>
  </si>
  <si>
    <t>66c3b3ee-4a07-46c6-8db4-d5c96bdc2e7c</t>
  </si>
  <si>
    <t>Jardins</t>
  </si>
  <si>
    <t>Zona jardins</t>
  </si>
  <si>
    <t>d724e55d-6d39-4f2e-84c7-aa03381b1f1a</t>
  </si>
  <si>
    <t>ICAT.FGC-04467.UB.</t>
  </si>
  <si>
    <t>Pati</t>
  </si>
  <si>
    <t>Zona pati</t>
  </si>
  <si>
    <t>6dcda7ae-179d-436a-9013-d25830f82792</t>
  </si>
  <si>
    <t>Zona principal</t>
  </si>
  <si>
    <t>d422d1b2-1937-44b6-a574-c8126bf46d74</t>
  </si>
  <si>
    <t>CUL.FCA-06481.P1.SI1.</t>
  </si>
  <si>
    <t>SUBQUADRES ZONA 1 P1</t>
  </si>
  <si>
    <t>Standard</t>
  </si>
  <si>
    <t>195d8203-9fef-4e25-9631-5b5945154230</t>
  </si>
  <si>
    <t>a08dff18-8946-40f6-9a73-456391c0e0a5</t>
  </si>
  <si>
    <t>CUL.FCA-06481.P-1.SI1.</t>
  </si>
  <si>
    <t>SUBQUADRES ZONA 1 P-1</t>
  </si>
  <si>
    <t>f5a01d1d-4ae4-4e15-8ece-861d082c1385</t>
  </si>
  <si>
    <t>CUL.FCA-06481.P1.SI2.</t>
  </si>
  <si>
    <t>SUBQUADRES ZONA 2 P1</t>
  </si>
  <si>
    <t>47d17cde-4040-4fe1-8eec-46d166e2ee1f</t>
  </si>
  <si>
    <t>CUL.FCA-06481.P-1.SI2.</t>
  </si>
  <si>
    <t>SUBQUADRES ZONA 2 P-1</t>
  </si>
  <si>
    <t>2bd33149-14b3-43ae-b2a5-3fb2fe6a09c1</t>
  </si>
  <si>
    <t>CUL.FCA-06481.P-1.SI3.</t>
  </si>
  <si>
    <t>SUBQUADRES ZONA 3 P-1</t>
  </si>
  <si>
    <t>Gran</t>
  </si>
  <si>
    <t>ab5b9d76-e1af-46d0-b107-3d1ea1127c65</t>
  </si>
  <si>
    <t>CUL.FCA-06481.P2.SI1.</t>
  </si>
  <si>
    <t>SUBQUADRES ZONA 1 P2</t>
  </si>
  <si>
    <t>4bf0150e-1a24-4f8f-b3cf-c5ba84f99579</t>
  </si>
  <si>
    <t>CUL.FCA-06481.P-2.SI1.</t>
  </si>
  <si>
    <t>SUBQUADRES ZONA 1 P-2</t>
  </si>
  <si>
    <t>9efd8347-b036-4058-8ecd-a24e823d96ff</t>
  </si>
  <si>
    <t>CUL.FCA-06481.P2.SI2.</t>
  </si>
  <si>
    <t>SUBQUADRES ZONA 2 P2</t>
  </si>
  <si>
    <t>5dd76d7d-8c05-4bf9-83ba-08b314448eea</t>
  </si>
  <si>
    <t>CUL.FCA-06481.P3.SI1.</t>
  </si>
  <si>
    <t>SUBQUADRES ZONA 1 P3</t>
  </si>
  <si>
    <t>2ec8e39e-976f-4119-8bff-a6e041454e16</t>
  </si>
  <si>
    <t>CUL.FCA-06481.P3.SI2.</t>
  </si>
  <si>
    <t>SUBQUADRES ZONA 2 P3</t>
  </si>
  <si>
    <t>e842a3ec-3a64-410d-be1b-97964f0d1706</t>
  </si>
  <si>
    <t>SUBQUADRES ZONA 1 P0</t>
  </si>
  <si>
    <t>9b6a5af4-2d1f-4bdf-b7c8-2093fca36004</t>
  </si>
  <si>
    <t>CUL.FCA-06481.PB.SI2.</t>
  </si>
  <si>
    <t>SUBQUADRES ZONA 2 P0</t>
  </si>
  <si>
    <t>4087468c-2df6-4dfc-b373-924f6fd905f3</t>
  </si>
  <si>
    <t>CUL.FCA-06481.PB.SI3.</t>
  </si>
  <si>
    <t>SUBQUADRES ZONA 3 P0</t>
  </si>
  <si>
    <t>a3ce6d80-69bb-409d-97cd-cd8d65f9de04</t>
  </si>
  <si>
    <t>FCA-06481 - BAI-15.02.A</t>
  </si>
  <si>
    <t>BATERIES DE CONDENSADORS DINÀMICS</t>
  </si>
  <si>
    <t>BATERIA CONDENSADORS MASSING</t>
  </si>
  <si>
    <t>MASSING</t>
  </si>
  <si>
    <t>MC 8</t>
  </si>
  <si>
    <t>16585</t>
  </si>
  <si>
    <t>d602cb1d-f98e-407a-b9d6-2396ea06da54</t>
  </si>
  <si>
    <t>22dc2ac0-289e-43df-a971-8767dd1be4eb</t>
  </si>
  <si>
    <t>FCA-06481 - BAI-15.03</t>
  </si>
  <si>
    <t>MINERVA</t>
  </si>
  <si>
    <t>ACX33MVS20K0000</t>
  </si>
  <si>
    <t>f081791d-fea9-4db8-88a6-f836d0e920d6</t>
  </si>
  <si>
    <t>7efb8ebc-8661-44b9-ae9b-814ba8d0122c</t>
  </si>
  <si>
    <t>FCA-06481 - BAI-15.04</t>
  </si>
  <si>
    <t>VARIADOR CLIMATITZADOR ps01 IMPULSIÓ ABB</t>
  </si>
  <si>
    <t>ABB</t>
  </si>
  <si>
    <t>ACH550-01-38A-4</t>
  </si>
  <si>
    <t>9123400012</t>
  </si>
  <si>
    <t>94be8516-ec92-4d8f-a7d9-2451e95e0095</t>
  </si>
  <si>
    <t>0523dcd7-f50f-49d8-84d7-87c44859ceff</t>
  </si>
  <si>
    <t>VARIADOR CLIMATITZADOR ps01 RETORN ABB</t>
  </si>
  <si>
    <t>ACH550-01-15A-4</t>
  </si>
  <si>
    <t>1174402801</t>
  </si>
  <si>
    <t>2cd9c2bf-33e9-4d64-ad49-b1eba2119fd8</t>
  </si>
  <si>
    <t>VARIADOR CLIMATITZADOR ps02 IMPULSIÓ ABB</t>
  </si>
  <si>
    <t>ACH550-01-012A-4</t>
  </si>
  <si>
    <t>4172500357</t>
  </si>
  <si>
    <t>df087b9e-f9a8-4a74-a1fd-f2524d3a18d5</t>
  </si>
  <si>
    <t>VARIADOR CLIMATITZADOR ps02 RETORN ABB</t>
  </si>
  <si>
    <t>4161101864</t>
  </si>
  <si>
    <t>7893c8dd-64cc-4783-b63c-51ccc9c4d949</t>
  </si>
  <si>
    <t>VARIADOR CLIMATITZADOR 1 AULAS ABB</t>
  </si>
  <si>
    <t>ACH550-01-04A1-4</t>
  </si>
  <si>
    <t>4111901509</t>
  </si>
  <si>
    <t>98c59363-3a7e-4269-b285-8193ed4105b3</t>
  </si>
  <si>
    <t>VARIADOR CLIMATITZADOR EXPOSICIÓ ABB</t>
  </si>
  <si>
    <t>4112200043</t>
  </si>
  <si>
    <t>6e0c93b0-599d-4735-843f-1132f71c1f9b</t>
  </si>
  <si>
    <t>VARIADOR CLIMATITZADOR pa01ABB</t>
  </si>
  <si>
    <t>ACH550-01-04A-4</t>
  </si>
  <si>
    <t>4111901502</t>
  </si>
  <si>
    <t>32ed4761-56bf-41a7-a2f3-98604016f440</t>
  </si>
  <si>
    <t>CUL.FCA-06481.P-1.SI4.</t>
  </si>
  <si>
    <t>VARIADOR CLIMATITZADOR p102 IMPULSIÓ 1 MITSUBISHI</t>
  </si>
  <si>
    <t>MITSUBISHI</t>
  </si>
  <si>
    <t>FR-D740-050-EC</t>
  </si>
  <si>
    <t>d1be38f5-356a-40cf-885c-6ed2d1e13747</t>
  </si>
  <si>
    <t>VARIADOR CLIMATITZADOR p102IMPULSIÓ 2 MITSUBISHI</t>
  </si>
  <si>
    <t>07d13874-9a16-4fd5-839e-9ce7fadf1ea7</t>
  </si>
  <si>
    <t>VARIADOR CLIMATITZADOR p103 IMPULSIÓ 1 MITSUBISHI</t>
  </si>
  <si>
    <t>FR-D740-036-EC</t>
  </si>
  <si>
    <t>N07M38057</t>
  </si>
  <si>
    <t>14a2db27-6058-4f51-85d1-ec9d98e243ef</t>
  </si>
  <si>
    <t>VARIADOR CLIMATITZADOR p103 IMPULSIÓ 2 MITSUBISHI</t>
  </si>
  <si>
    <t>N07M39023</t>
  </si>
  <si>
    <t>e7ebc2ed-973a-4f70-a1da-6585913d417a</t>
  </si>
  <si>
    <t>VARIADOR CLIMATITZADOR p104 IMPULSIÓ 1 MITSUBISHI</t>
  </si>
  <si>
    <t>N07L61054</t>
  </si>
  <si>
    <t>ddc6f590-270e-4005-ae68-33f094d5a590</t>
  </si>
  <si>
    <t>VARIADOR CLIMATITZADOR p104 IMPULSIÓ 2 MITSUBISHI</t>
  </si>
  <si>
    <t>P08N22012</t>
  </si>
  <si>
    <t>917cb01a-001b-457e-8b59-40809ce4bb2e</t>
  </si>
  <si>
    <t>CUL.FCA-06481.P-1.SI5.</t>
  </si>
  <si>
    <t>VARIADOR CLIMATITZADOR p101 IMPULSIÓ 1 OMRON</t>
  </si>
  <si>
    <t>OMRON</t>
  </si>
  <si>
    <t>WJ200-007HFE</t>
  </si>
  <si>
    <t>16214740006633</t>
  </si>
  <si>
    <t>2224642f-de3f-4ba2-b446-afa77ecabf4a</t>
  </si>
  <si>
    <t>VARIADOR CLIMATITZADOR p101 IMPULSIÓ 2 OMRON</t>
  </si>
  <si>
    <t>16214740007758</t>
  </si>
  <si>
    <t>60b8daeb-f6cd-436d-a19f-bec7a35b4cb6</t>
  </si>
  <si>
    <t>VARIADOR CLIMATITZADOR p202 IMPULSIÓ 1 MITSUBISHI</t>
  </si>
  <si>
    <t>5cc12176-7aa6-4849-9ddc-108a7f029b75</t>
  </si>
  <si>
    <t>VARIADOR CLIMATITZADOR p202 IMPULSIÓ 2 MITSUBISHI</t>
  </si>
  <si>
    <t>c3ead66a-aa68-4101-ad10-f5eb44f8e8f3</t>
  </si>
  <si>
    <t>VARIADOR CLIMATITZADOR p203 IMPULSIÓ 1 MITSUBISHI</t>
  </si>
  <si>
    <t>P08N22040</t>
  </si>
  <si>
    <t>496bc0cf-f96d-4572-844b-0cbb3331956c</t>
  </si>
  <si>
    <t>VARIADOR CLIMATITZADOR p203 IMPULSIÓ 2 MITSUBISHI</t>
  </si>
  <si>
    <t>0295aed0-80b6-4bde-95b9-5e11afbb7a25</t>
  </si>
  <si>
    <t>VARIADOR CLIMATITZADOR p205 IMPULSIÓ 1 MITSUBISHI</t>
  </si>
  <si>
    <t>N07M38077</t>
  </si>
  <si>
    <t>8cc8f0d8-b1c9-4dac-93bb-e47257f32bea</t>
  </si>
  <si>
    <t>VARIADOR CLIMATITZADOR p205 IMPULSIÓ 2 MITSUBISHI</t>
  </si>
  <si>
    <t>acf6bc58-f3f9-4cdc-b5a5-cfd392be6d15</t>
  </si>
  <si>
    <t>CUL.FCA-06481.P2.SI3.</t>
  </si>
  <si>
    <t>VARIADOR CLIMATITZADOR p201 IMPULSIÓ 1 MITSUBISHI</t>
  </si>
  <si>
    <t>P08N22031</t>
  </si>
  <si>
    <t>9ab671b4-fd5b-4338-aa77-f8c52b68032f</t>
  </si>
  <si>
    <t>VARIADOR CLIMATITZADOR p201 IMPULSIÓ 2 MITSUBISHI</t>
  </si>
  <si>
    <t>P08N22018</t>
  </si>
  <si>
    <t>24daa684-6816-4b73-aba8-705459c3f797</t>
  </si>
  <si>
    <t>VARIADOR BOMBA 1 CALOR MITSUBISHI</t>
  </si>
  <si>
    <t>FR-E740-300-EC</t>
  </si>
  <si>
    <t>J08K37029</t>
  </si>
  <si>
    <t>7110c0cd-b14b-4232-a395-73c44e54ee7b</t>
  </si>
  <si>
    <t>VARIADOR BOMBA 1 FRED MITSUBISHI</t>
  </si>
  <si>
    <t>G06P54053</t>
  </si>
  <si>
    <t>35996460-60e0-402a-84d5-cbeddd2d85c9</t>
  </si>
  <si>
    <t>VARIADOR BOMBA 2 CALOR MITSUBISHI</t>
  </si>
  <si>
    <t>KOXN35062</t>
  </si>
  <si>
    <t>6fb9a165-beda-46b9-9078-7e4483467be8</t>
  </si>
  <si>
    <t>VARIADOR BOMBA 2 FRED MITSUBISHI</t>
  </si>
  <si>
    <t>KOXN35088</t>
  </si>
  <si>
    <t>509f2564-dae6-4c81-8ca8-c874ffe446de</t>
  </si>
  <si>
    <t>VARIADOR CLIMATITZADOR p301 IMPULSIÓ 1 MITSUBISHI</t>
  </si>
  <si>
    <t>P08J31079</t>
  </si>
  <si>
    <t>e5931ed0-1933-4bd0-a6e3-0d560b669f81</t>
  </si>
  <si>
    <t>VARIADOR CLIMATITZADOR p301 IMPULSIÓ 2 MITSUBISHI</t>
  </si>
  <si>
    <t>P08J31053</t>
  </si>
  <si>
    <t>a709cd95-be10-42cc-ab88-7eb16ae18d9c</t>
  </si>
  <si>
    <t>VARIADOR CLIMATITZADOR p302 IMPULSIÓ 1 OMRON</t>
  </si>
  <si>
    <t>WJ200-022HFE</t>
  </si>
  <si>
    <t>16214770009762</t>
  </si>
  <si>
    <t>bc9bca52-8cd6-4741-af1c-75f3b236ace5</t>
  </si>
  <si>
    <t>VARIADOR CLIMATITZADOR p302 IMPULSIÓ 2 OMRON</t>
  </si>
  <si>
    <t>16214770009353</t>
  </si>
  <si>
    <t>74592fbf-f676-41b1-b4bf-11dc0f63b09e</t>
  </si>
  <si>
    <t>CUL.FCA-06481.P3.SI4.</t>
  </si>
  <si>
    <t>VARIADOR CLIMATITZADOR p303 IMPULSIÓ 1 MITSUBISHI</t>
  </si>
  <si>
    <t>P08N22016</t>
  </si>
  <si>
    <t>2b185f97-6f41-4ae9-b8ff-a68787da6bd4</t>
  </si>
  <si>
    <t>VARIADOR CLIMATITZADOR p303 IMPULSIÓ 2 MITSUBISHI</t>
  </si>
  <si>
    <t>80002b1e-30fe-4595-a977-0a1190df829c</t>
  </si>
  <si>
    <t>FCA-06481 - BAI-16.01</t>
  </si>
  <si>
    <t>LLUMINARIES P1</t>
  </si>
  <si>
    <t>DICROIQUES, DOWNLIGHT FLOURESCENTS, FOCUS HALOGENS</t>
  </si>
  <si>
    <t>ecc32ecf-7ef7-44d4-a5e7-f2a2620b4afa</t>
  </si>
  <si>
    <t>4f0604f9-9988-4c5f-a7e6-33000e34815f</t>
  </si>
  <si>
    <t>LLUMINARIES P-1</t>
  </si>
  <si>
    <t>ed97d3a6-2e17-45eb-b42d-65fe3f56d242</t>
  </si>
  <si>
    <t>LLUMINARIES P2</t>
  </si>
  <si>
    <t>bcc9756b-1c3d-4cd3-9480-68b6acf938e3</t>
  </si>
  <si>
    <t>LLUMINARIES P-2</t>
  </si>
  <si>
    <t>ce9d5244-43bf-4862-86f4-bd0c062f5007</t>
  </si>
  <si>
    <t>LLUMINARIES P3</t>
  </si>
  <si>
    <t>6251f850-021c-4598-b455-d24464aee791</t>
  </si>
  <si>
    <t>LLUMINARIES PB</t>
  </si>
  <si>
    <t>7cf63c4a-b489-40d4-9486-a73ab6413105</t>
  </si>
  <si>
    <t>FCA-06481 - BAI-16.02</t>
  </si>
  <si>
    <t>IL·LUMINACIÓ|EMERGÈNCIA P1</t>
  </si>
  <si>
    <t>sagelux op-380</t>
  </si>
  <si>
    <t>57988a2f-297e-4e9b-9cb1-0e7cb08079db</t>
  </si>
  <si>
    <t>7667a06d-ed43-4258-b3ff-3a5c6a1fcef0</t>
  </si>
  <si>
    <t>IL·LUMINACIÓ|EMERGÈNCIA P-1</t>
  </si>
  <si>
    <t>4ed3399b-4782-41eb-b7a5-1221e5835e7d</t>
  </si>
  <si>
    <t>IL·LUMINACIÓ|EMERGÈNCIA P2</t>
  </si>
  <si>
    <t>e3931dc2-9998-4dcf-b3a7-22906af12060</t>
  </si>
  <si>
    <t>IL·LUMINACIÓ|EMERGÈNCIA P-2</t>
  </si>
  <si>
    <t>e75ae361-464d-4616-86b9-3d4204027a82</t>
  </si>
  <si>
    <t>IL·LUMINACIÓ|EMERGÈNCIA P3</t>
  </si>
  <si>
    <t>fc712fe1-3880-489a-a89c-db08c524f52e</t>
  </si>
  <si>
    <t>IL·LUMINACIÓ|EMERGÈNCIA P0</t>
  </si>
  <si>
    <t>1958bc12-e24e-4469-87eb-742b3b06450a</t>
  </si>
  <si>
    <t>FCA-06481 - BAI-16.03</t>
  </si>
  <si>
    <t>IL·LUMINACIÓ EXTERIOR P3</t>
  </si>
  <si>
    <t xml:space="preserve">pantalla estanca mae </t>
  </si>
  <si>
    <t>3af51ae9-8291-49f8-87b9-9ef6e5b39964</t>
  </si>
  <si>
    <t>49df5c33-d197-440e-9610-63aeee7f213d</t>
  </si>
  <si>
    <t>FCA-06481 - BAI-18.01</t>
  </si>
  <si>
    <t>GRUP ELECTROGEN DIÈSEL</t>
  </si>
  <si>
    <t>GRUP ELECTROGEN P3 ENERCO</t>
  </si>
  <si>
    <t>ENERCO</t>
  </si>
  <si>
    <t>E-365 S</t>
  </si>
  <si>
    <t>1277310</t>
  </si>
  <si>
    <t>1ba916df-84b3-493c-bffa-b0ef19ffdb51</t>
  </si>
  <si>
    <t>5f887f12-3dab-4846-8584-c5f8ef0df99f</t>
  </si>
  <si>
    <t>FCA-06481 - BAI-34.10</t>
  </si>
  <si>
    <t>BT-08-S007573</t>
  </si>
  <si>
    <t>721d63c7-17ea-482f-9ca2-2ee6e8a2b63e</t>
  </si>
  <si>
    <t>0133cadb-3321-4fec-b20b-c9c447818007</t>
  </si>
  <si>
    <t>FCA-06481 - CLI-01.01</t>
  </si>
  <si>
    <t xml:space="preserve">REFREDADORA CLIMAVENETA ARXIUS </t>
  </si>
  <si>
    <t>CLIMAVENETA</t>
  </si>
  <si>
    <t>NECS/SL0252</t>
  </si>
  <si>
    <t>32005450</t>
  </si>
  <si>
    <t>&gt; 70 kW</t>
  </si>
  <si>
    <t>410</t>
  </si>
  <si>
    <t>788559a5-9b6e-4e29-ad53-f872cf8a16bc</t>
  </si>
  <si>
    <t>18aa03ec-ac76-4bb1-bf02-f64cc593a730</t>
  </si>
  <si>
    <t>REFREDADORA CLIMAVENETA PRINCIPAL</t>
  </si>
  <si>
    <t>ERACS/Q/SL2722</t>
  </si>
  <si>
    <t>32005464</t>
  </si>
  <si>
    <t>134a</t>
  </si>
  <si>
    <t>3bc3caea-6b88-4d7e-834d-67fdaa824766</t>
  </si>
  <si>
    <t>FCA-06481 - CLI-01.04.A</t>
  </si>
  <si>
    <t>SPLIT PANASONIC SALA RACK P1</t>
  </si>
  <si>
    <t>PANASONIC</t>
  </si>
  <si>
    <t>CS-F24-DTE5</t>
  </si>
  <si>
    <t>S/D</t>
  </si>
  <si>
    <t>52f33914-4b4e-48d3-bf79-103d20b0fad0</t>
  </si>
  <si>
    <t>5af6f071-1e91-4010-a4c6-bce70182f8f6</t>
  </si>
  <si>
    <t>SPLIT PANASONIC SALA RACK P2</t>
  </si>
  <si>
    <t>fdd532a6-a29d-46a5-8543-f3e981efa85c</t>
  </si>
  <si>
    <t>SPLIT PANASONIC SALA RACK P3</t>
  </si>
  <si>
    <t>c04b45ac-b698-4cf5-9500-f8fb1bcbd680</t>
  </si>
  <si>
    <t>SPLIT PANASONIC SALA RACK PB</t>
  </si>
  <si>
    <t>b84ef342-36eb-448c-8d58-a49182de983b</t>
  </si>
  <si>
    <t>FCA-06481 - CLI-02.01</t>
  </si>
  <si>
    <t>CLIMATITZADOR P102 PLANTA 1 TROX</t>
  </si>
  <si>
    <t>TROX</t>
  </si>
  <si>
    <t>TKM-75</t>
  </si>
  <si>
    <t>ECS17201</t>
  </si>
  <si>
    <t>4ef46d5a-d9fa-48db-91d2-bec6718cc163</t>
  </si>
  <si>
    <t>7729e041-17f0-40b9-bbd1-6952ee12b38e</t>
  </si>
  <si>
    <t>CLIMATITZADOR P103 PLANTA 1 TROX</t>
  </si>
  <si>
    <t>ECS17202</t>
  </si>
  <si>
    <t>e760ab19-ca06-495e-ac45-ee7d725c7569</t>
  </si>
  <si>
    <t>CLIMATITZADOR P104 PLANTA 1 TROX</t>
  </si>
  <si>
    <t>ECS17203</t>
  </si>
  <si>
    <t>014ded99-55da-4075-875b-5886bf4981f2</t>
  </si>
  <si>
    <t>CLIMATITZADOR AP01 PLANTA -1 TROX</t>
  </si>
  <si>
    <t>ECS17132</t>
  </si>
  <si>
    <t>14d74b84-843d-4fe9-8e28-d8cee79a380b</t>
  </si>
  <si>
    <t>CLIMATITZADOR PA01 PLANTA -1 TROX</t>
  </si>
  <si>
    <t>ECS17261</t>
  </si>
  <si>
    <t>93ac4672-0eb2-4978-a1cd-87268d7373e0</t>
  </si>
  <si>
    <t>CLIMATITZADOR PA02  PLANTA -1TROX</t>
  </si>
  <si>
    <t>ECS17262</t>
  </si>
  <si>
    <t>16a115fe-6caf-44ea-bf46-09c3009f9af0</t>
  </si>
  <si>
    <t>CLIMATITZADOR 1 AULAS PLANTA -1 TROX</t>
  </si>
  <si>
    <t>ECS18473</t>
  </si>
  <si>
    <t>682592f1-3ac4-471c-9d9f-2d33ceaa5cb6</t>
  </si>
  <si>
    <t>CLIMATITZADOR 2 EXPOSICIO PLANTA -1 TROX</t>
  </si>
  <si>
    <t>ECS18474</t>
  </si>
  <si>
    <t>9108a3ef-dfc2-4445-afb2-e3a45bcf404f</t>
  </si>
  <si>
    <t>CUL.FCA-06481.P1.SI3.</t>
  </si>
  <si>
    <t>CLIMATITZADOR P101 PLANTA 1 TROX</t>
  </si>
  <si>
    <t>ECS17206</t>
  </si>
  <si>
    <t>61fbcd85-86d6-4fd2-8516-8274fff62cad</t>
  </si>
  <si>
    <t>CLIMATITZADOR PA03 PLANTA -1 TROX</t>
  </si>
  <si>
    <t>ECS17216</t>
  </si>
  <si>
    <t>3011a2d0-0b34-40c1-a710-a1e4cefcbc65</t>
  </si>
  <si>
    <t>CLIMATITZADOR PS03 PLANTA -2 TROX</t>
  </si>
  <si>
    <t>ECS17131</t>
  </si>
  <si>
    <t>66227698-b899-46a2-a5c5-89a1e5ff3fad</t>
  </si>
  <si>
    <t>CUL.FCA-06481.P-2.A1.</t>
  </si>
  <si>
    <t>CLIMATITZADOR PS06- REFRE ARIXU  PLANTA -2 TROX</t>
  </si>
  <si>
    <t>ECS17218</t>
  </si>
  <si>
    <t>b6b52b3e-481a-4f33-8f1c-141b3c828b8f</t>
  </si>
  <si>
    <t>CUL.FCA-06481.P-2.A2.</t>
  </si>
  <si>
    <t>CLIMATITZADOR PS04  REFRE ARXIU PLANTA -2 TROX</t>
  </si>
  <si>
    <t>CTA-3 VE</t>
  </si>
  <si>
    <t>16237</t>
  </si>
  <si>
    <t>a93ee6dd-c9f5-4797-9072-66dc648152f0</t>
  </si>
  <si>
    <t>CUL.FCA-06481.P-2.A3.</t>
  </si>
  <si>
    <t>CLIMATITZADOR PA05  REFRE ARXIU PLANTA -2 TROX</t>
  </si>
  <si>
    <t>ECS17219</t>
  </si>
  <si>
    <t>ead7d09a-100f-496a-988a-0532ecfb917f</t>
  </si>
  <si>
    <t>CUL.FCA-06481.P-2.CineGran.</t>
  </si>
  <si>
    <t>CLIMATITZADOR PS01  PLANTA -2 CINE PETIT TROX</t>
  </si>
  <si>
    <t>ECS17129</t>
  </si>
  <si>
    <t>0e13f643-f9eb-4a4a-9548-568942a208a9</t>
  </si>
  <si>
    <t>CUL.FCA-06481.P-2.CinePetit.</t>
  </si>
  <si>
    <t>CLIMATITZADOR PS02  PLANTA -2 CINE GRAN TROX</t>
  </si>
  <si>
    <t>ECS17130</t>
  </si>
  <si>
    <t>cecb2cd3-6198-46bb-a5f2-497a64472803</t>
  </si>
  <si>
    <t>CLIMATITZADOR P202 PLANTA 2 TROX</t>
  </si>
  <si>
    <t>ECS17208</t>
  </si>
  <si>
    <t>604a26e9-7723-43af-a1c7-a5cecfc1aa95</t>
  </si>
  <si>
    <t>CLIMATITZADOR P203 PLANTA 2 TROX</t>
  </si>
  <si>
    <t>ECS17209</t>
  </si>
  <si>
    <t>1caf9c59-51cf-4be2-99fd-d4caf824b2b6</t>
  </si>
  <si>
    <t>CLIMATITZADOR P205 PLANTA 2 TROX</t>
  </si>
  <si>
    <t>ECS17210</t>
  </si>
  <si>
    <t>405994d8-3a44-4403-bd80-2a9fb97d8de9</t>
  </si>
  <si>
    <t>CLIMATITZADOR P201 PLANTA 2 TROX</t>
  </si>
  <si>
    <t>ECS17207</t>
  </si>
  <si>
    <t>e4a8ad49-3b4d-45d9-8a4a-d8524295c34d</t>
  </si>
  <si>
    <t>CLIMATITZADOR AP02 TROX</t>
  </si>
  <si>
    <t>ECS17320</t>
  </si>
  <si>
    <t>7a5f04b2-089a-4ff8-938a-324db3fa42dc</t>
  </si>
  <si>
    <t>CLIMATITZADOR P301 PLANTA3 TROX</t>
  </si>
  <si>
    <t>ECS17213</t>
  </si>
  <si>
    <t>0426a891-57eb-4f32-9391-dd635e56b2f3</t>
  </si>
  <si>
    <t>CLIMATITZADOR P302 PLANTA 3 TROX</t>
  </si>
  <si>
    <t>ECS17214</t>
  </si>
  <si>
    <t>d2a8cf64-8a28-4644-9e39-0f177e7d2be6</t>
  </si>
  <si>
    <t>CUL.FCA-06481.P3.SI3.</t>
  </si>
  <si>
    <t>CLIMATITZADOR P303 PLANTA 3 TROX</t>
  </si>
  <si>
    <t>ECS17215</t>
  </si>
  <si>
    <t>50088295-82ed-488c-86e3-1e13dd4d0190</t>
  </si>
  <si>
    <t>CLIMATITZADOR PB 2.1 PLANTA 0 TROX</t>
  </si>
  <si>
    <t>26a2f99a-f566-4a33-9555-58054bfb1be4</t>
  </si>
  <si>
    <t>CLIMATITZADOR PB 2.2 PLANTA 0 TROX</t>
  </si>
  <si>
    <t>1d4094ae-fbe6-47b1-94c7-c3de0231fc02</t>
  </si>
  <si>
    <t>CUL.FCA-06481.PB.Hig1.</t>
  </si>
  <si>
    <t>CLIMATITZADOR PB01 PLANTA 0 TROX</t>
  </si>
  <si>
    <t>ECS17326</t>
  </si>
  <si>
    <t>13b0481e-5619-438f-b315-2413e37222bd</t>
  </si>
  <si>
    <t>FCA-06481 - CLI-02.03</t>
  </si>
  <si>
    <t>CUL.FCA-06481.PB.M1.</t>
  </si>
  <si>
    <t>FANCOIL MAGATZEM 1 RHOSS</t>
  </si>
  <si>
    <t>RHOSS</t>
  </si>
  <si>
    <t>fe830249-a80c-4a76-97fb-d609435e75d2</t>
  </si>
  <si>
    <t>36a5f978-da91-4a7a-a02b-98fb4d9de4ab</t>
  </si>
  <si>
    <t>CUL.FCA-06481.PB.Ofc1.</t>
  </si>
  <si>
    <t>FANCOIL LLIBRERIA RHOSS</t>
  </si>
  <si>
    <t>251b90e3-0fd4-40c2-9c92-085153a62d68</t>
  </si>
  <si>
    <t>CUL.FCA-06481.PB.Pol1.</t>
  </si>
  <si>
    <t xml:space="preserve"> FANCOIL TALLER MANTENIMENT RHOSS</t>
  </si>
  <si>
    <t>95fb3f17-5500-4ee7-834e-54d752391f68</t>
  </si>
  <si>
    <t>CUL.FCA-06481.PB.Pol2.</t>
  </si>
  <si>
    <t>FANCOIL PRIMERS AUXILIS RHOSS</t>
  </si>
  <si>
    <t>eb460968-88c8-45f9-9d9e-9fc156a934e9</t>
  </si>
  <si>
    <t>CUL.FCA-06481.PB.Reu.</t>
  </si>
  <si>
    <t>FANCOIL SALA REUNIONS RHOSS</t>
  </si>
  <si>
    <t>440c71c8-0799-412f-86bc-79705ee0207e</t>
  </si>
  <si>
    <t>CUL.FCA-06481.PB.Vest.</t>
  </si>
  <si>
    <t>FANCOIL VESTUARI RHOSS</t>
  </si>
  <si>
    <t>79a457da-ed73-448b-8c1b-0b5701290728</t>
  </si>
  <si>
    <t>CUL.FCA-06481.PB.VR1.</t>
  </si>
  <si>
    <t>FANCOIL RECEPCIO 1 RHOSS</t>
  </si>
  <si>
    <t>0d749660-0748-4c4e-b656-03880e196e07</t>
  </si>
  <si>
    <t>CUL.FCA-06481.PB.VR2.</t>
  </si>
  <si>
    <t>FANCOIL RECEPCIO 2 RHOSS</t>
  </si>
  <si>
    <t>2bc4b439-c898-4647-a37f-17737dab7cc8</t>
  </si>
  <si>
    <t>FCA-06481 - CLI-02.06.A</t>
  </si>
  <si>
    <t>COMPORTES DE REGULACIÓ</t>
  </si>
  <si>
    <t>COMPORTES D'AIRE RHOSS P1</t>
  </si>
  <si>
    <t>Motoritzada</t>
  </si>
  <si>
    <t>bc92db6b-fb35-44ae-bd39-ef533939f8e6</t>
  </si>
  <si>
    <t>f37fba79-49cd-4ef6-b55e-31fc971ba36f</t>
  </si>
  <si>
    <t>COMPORTES D'AIRE RHOSS P-1</t>
  </si>
  <si>
    <t>319cc630-7dee-4755-a490-9a6886e6cc11</t>
  </si>
  <si>
    <t>COMPORTES D'AIRE RHOSS P2</t>
  </si>
  <si>
    <t>461bd354-60b3-483e-bc23-da3cc3182e1b</t>
  </si>
  <si>
    <t>COMPORTES D'AIRE RHOSS P-2</t>
  </si>
  <si>
    <t>03759da0-c034-48b5-bf0f-bd206f5e40d8</t>
  </si>
  <si>
    <t>FCA-06481 - CLI-02.07</t>
  </si>
  <si>
    <t>HUMIFICADOR SALA EXPOSICIÓ</t>
  </si>
  <si>
    <t>De resistències</t>
  </si>
  <si>
    <t>0bf8fafe-229b-456a-b68d-3fa634ecdb51</t>
  </si>
  <si>
    <t>4fcb573d-bf0f-46f0-a193-590dccdfcb66</t>
  </si>
  <si>
    <t>FCA-06481 - CLI-02.10</t>
  </si>
  <si>
    <t>DEPOSIT INERCIA CALOR SALVADOR ESCOSA</t>
  </si>
  <si>
    <t>SALVADOR ESCOSA</t>
  </si>
  <si>
    <t>300-AR-A</t>
  </si>
  <si>
    <t>432091</t>
  </si>
  <si>
    <t>7870f171-f64e-497b-8a88-8df5ed3f289a</t>
  </si>
  <si>
    <t>5cbf68f1-dc53-4579-a102-1a02bce78d62</t>
  </si>
  <si>
    <t>DIPOSIT INERCIA FRED SALVADOR ESCOSA</t>
  </si>
  <si>
    <t>ffc27260-9bb8-4cd2-90e6-e9378f3d908e</t>
  </si>
  <si>
    <t>FCA-06481 - CLI-03.02</t>
  </si>
  <si>
    <t>BOMBA 1 IMPULSIÓ CALOR GRUNDFOSS</t>
  </si>
  <si>
    <t>GRUNDFOSS</t>
  </si>
  <si>
    <t>TP150-220/4 A-FA</t>
  </si>
  <si>
    <t>A96109862P2103400012</t>
  </si>
  <si>
    <t>Rotor sec</t>
  </si>
  <si>
    <t>fd4dd3cc-6247-405a-9b5b-b85d84506eed</t>
  </si>
  <si>
    <t>ad78868f-ceaa-42f9-ad1a-26cd3b9d7329</t>
  </si>
  <si>
    <t>BOMBA 1 IMPULSIÓ FRED GRUNDFOSS</t>
  </si>
  <si>
    <t>A96109862P2103600032</t>
  </si>
  <si>
    <t>280a3d7a-a3a6-4c0a-9ad3-c929b8eaa7a5</t>
  </si>
  <si>
    <t xml:space="preserve">BOMBA 1 RETORN CALOR GRUNDFOSS </t>
  </si>
  <si>
    <t>TP-125-110/4</t>
  </si>
  <si>
    <t>A96109523P2103600032</t>
  </si>
  <si>
    <t>dfb2af96-d854-4293-9bca-92af0c9407c1</t>
  </si>
  <si>
    <t xml:space="preserve">BOMBA 1 RETORN FRED GRUNDFOSS </t>
  </si>
  <si>
    <t>A96109523P2103600012</t>
  </si>
  <si>
    <t>d63c4ba1-69e3-4c67-8159-f5b01cb7fe7c</t>
  </si>
  <si>
    <t xml:space="preserve">BOMBA 2 IMPULSIÓ CALOR GRUNDFOSS </t>
  </si>
  <si>
    <t>A96109862P2103600022</t>
  </si>
  <si>
    <t>5250de08-c07c-4537-acfb-8b25d0f769a7</t>
  </si>
  <si>
    <t>BOMBA 2 IMPULSIÓ FRED GRUNDFOSS</t>
  </si>
  <si>
    <t>A96109862P2103300012</t>
  </si>
  <si>
    <t>9eabdfce-df57-447f-866b-a6e9ef5cb6b1</t>
  </si>
  <si>
    <t xml:space="preserve">BOMBA 2 RETORN CALOR GRUNDFOSS </t>
  </si>
  <si>
    <t>A96109523P2103600022</t>
  </si>
  <si>
    <t>262d1a92-1a60-4c6a-bed5-84a7b660d4aa</t>
  </si>
  <si>
    <t xml:space="preserve">BOMBA 2 RETORN FRED GRUNDFOSS </t>
  </si>
  <si>
    <t>A96109523P2103500052</t>
  </si>
  <si>
    <t>7da978b0-3980-4cb7-a8c0-4d094d3304c0</t>
  </si>
  <si>
    <t>FCA-06481 - CLI-33</t>
  </si>
  <si>
    <t>94037c0b-f16d-44a0-aa1b-436a93a5e8a8</t>
  </si>
  <si>
    <t>d7e9a3c7-ba8b-408e-b044-00003310c435</t>
  </si>
  <si>
    <t>FCA-06481 - CLI-34.01</t>
  </si>
  <si>
    <t>Instal·lació de climatització</t>
  </si>
  <si>
    <t>Fred</t>
  </si>
  <si>
    <t>6cc548ad-b3b7-4e5e-8907-9181ca0921b3</t>
  </si>
  <si>
    <t>8162ec9e-4d1f-4c51-a0f4-31037fd3f7ef</t>
  </si>
  <si>
    <t>FCA-06481 - COM-17.09.A</t>
  </si>
  <si>
    <t>RACK VEU I DADES</t>
  </si>
  <si>
    <t>CUL.FCA-06481.P1.Of1.</t>
  </si>
  <si>
    <t>RACK P1 DAVANT ASCENSOR</t>
  </si>
  <si>
    <t>4fe71374-1e4b-4299-a840-d527bf7c3508</t>
  </si>
  <si>
    <t>d40d1512-5e86-4ca3-ac7c-c7d1d9e33763</t>
  </si>
  <si>
    <t>CUL.FCA-06481.P2.Of1.</t>
  </si>
  <si>
    <t>RACK P2 DAVANT ASCENSOR</t>
  </si>
  <si>
    <t>773c7667-48b2-4a61-bdf5-d702860af4d1</t>
  </si>
  <si>
    <t>CUL.FCA-06481.P3.Of1.</t>
  </si>
  <si>
    <t>RACK P3 COSTAT PLAÇA</t>
  </si>
  <si>
    <t>e84b4448-707f-4258-b421-89e3c40a2437</t>
  </si>
  <si>
    <t>CUL.FCA-06481.PB.C2.</t>
  </si>
  <si>
    <t>RACK PB DARRERA RECEPCIÓ</t>
  </si>
  <si>
    <t>16acdd68-050e-4758-85a5-e8480cd02a2d</t>
  </si>
  <si>
    <t>FCA-06481 - CON-45.01</t>
  </si>
  <si>
    <t>ROUTER</t>
  </si>
  <si>
    <t>Router IXON</t>
  </si>
  <si>
    <t>IXON</t>
  </si>
  <si>
    <t>IX2405 - 3.0 4G/LTE</t>
  </si>
  <si>
    <t>44bb0ca3-5d66-400e-b68e-cd8a8f33090b</t>
  </si>
  <si>
    <t>3b28edba-b507-4f1e-963b-8ceb88a29231</t>
  </si>
  <si>
    <t>FCA-06481 - FON-01.05</t>
  </si>
  <si>
    <t>CUL.FCA-06481.P-1.Hig1.</t>
  </si>
  <si>
    <t xml:space="preserve">TERMO FLECK DUCHA </t>
  </si>
  <si>
    <t>FLECK</t>
  </si>
  <si>
    <t>bon 2.0 50eu</t>
  </si>
  <si>
    <t>3200802</t>
  </si>
  <si>
    <t>ff2f323c-f6d9-408c-933b-f7bf921fb53d</t>
  </si>
  <si>
    <t>34abd785-7942-4fd0-9ac9-471aeb1bfb04</t>
  </si>
  <si>
    <t>CUL.FCA-06481.P-1.Menj.</t>
  </si>
  <si>
    <t>TERMO EDESA MENJADORS</t>
  </si>
  <si>
    <t>EDESA</t>
  </si>
  <si>
    <t>ts-150 n1</t>
  </si>
  <si>
    <t>n112051429</t>
  </si>
  <si>
    <t>68afc018-fa1e-42f3-92fb-83fcd7ce2b06</t>
  </si>
  <si>
    <t>TERMO GREENHEIS LAVABO P0</t>
  </si>
  <si>
    <t>GREENHEIS</t>
  </si>
  <si>
    <t>tv/m/se 30l</t>
  </si>
  <si>
    <t>8020131001</t>
  </si>
  <si>
    <t>ac9c5fa4-a8d6-4fa3-9e54-85ef84383bb9</t>
  </si>
  <si>
    <t>FCA-06481 - FON-04.02</t>
  </si>
  <si>
    <t>VAS EXPANSIÓ CALOR IBAIONDO</t>
  </si>
  <si>
    <t>IBAIONDO</t>
  </si>
  <si>
    <t>140CMF</t>
  </si>
  <si>
    <t>4299740064</t>
  </si>
  <si>
    <t>b15714c4-a130-4dce-a3c2-bfcbe8dc175d</t>
  </si>
  <si>
    <t>80a0db8c-f8d9-424b-aa77-4476531f4f0a</t>
  </si>
  <si>
    <t>VAS EXPANSIÓ FRED IBAIONDO</t>
  </si>
  <si>
    <t>4299740066</t>
  </si>
  <si>
    <t>da711e38-ce78-4bc3-bf80-72ca06141c21</t>
  </si>
  <si>
    <t>FCA-06481 - FON-04.20</t>
  </si>
  <si>
    <t>FILTRE PARTÍCULES AFS</t>
  </si>
  <si>
    <t>7d3912fc-c392-4d10-a450-533c7b2c7f03</t>
  </si>
  <si>
    <t>91cbfe53-3f7d-4136-a0d4-2e54d4f1e4d9</t>
  </si>
  <si>
    <t>FCA-06481 - FON-10.01.B</t>
  </si>
  <si>
    <t>PLANT DE DUTXA LAVABO CABINA P-1</t>
  </si>
  <si>
    <t>b443d12e-10c0-4d9d-8ee3-6f4ae2c1857e</t>
  </si>
  <si>
    <t>9565b2e4-942a-4c90-bcaf-14a98fcc9bf0</t>
  </si>
  <si>
    <t>FCA-06481 - FON-10.01.C</t>
  </si>
  <si>
    <t>URINARIS LAVABO PLANTA -2</t>
  </si>
  <si>
    <t>8f2820bf-76aa-4888-a63c-6ca0e9ac70b0</t>
  </si>
  <si>
    <t>dd89b8d7-448b-40cf-aa05-90c02d09d73c</t>
  </si>
  <si>
    <t>FCA-06481 - FON-10.01.D</t>
  </si>
  <si>
    <t>INODOR P1</t>
  </si>
  <si>
    <t>Motxilla</t>
  </si>
  <si>
    <t>76a5fb41-12bb-48fa-b6f5-c43a1c15428d</t>
  </si>
  <si>
    <t>f7014cbc-d636-4458-87d6-8a62d7147c9f</t>
  </si>
  <si>
    <t>INODOR P-1</t>
  </si>
  <si>
    <t>84d688f8-5beb-4743-97c0-6d2cace1f0c0</t>
  </si>
  <si>
    <t>INODOR P2</t>
  </si>
  <si>
    <t>701cf77b-c270-441b-b5ac-26d08ca2c2db</t>
  </si>
  <si>
    <t>INODOR P-2</t>
  </si>
  <si>
    <t>1cca516c-5a78-4bcf-9787-60d14a58f245</t>
  </si>
  <si>
    <t>INODOR P3</t>
  </si>
  <si>
    <t>2695b2b8-6b68-4982-9614-4cf0457ece4b</t>
  </si>
  <si>
    <t>INODOR P0</t>
  </si>
  <si>
    <t>2f7742aa-6de3-4c78-9c94-71c6d853fdd7</t>
  </si>
  <si>
    <t>FCA-06481 - FON-10.02.B</t>
  </si>
  <si>
    <t>AIXETES ACS planta 3</t>
  </si>
  <si>
    <t>Polsador</t>
  </si>
  <si>
    <t>Trimestral</t>
  </si>
  <si>
    <t>1ce42de2-b264-4a26-bc22-6386cbd9f660</t>
  </si>
  <si>
    <t>c71880e2-b8f9-492c-9a03-928080d99f1c</t>
  </si>
  <si>
    <t>FCA-06481 - FON-10.02.C</t>
  </si>
  <si>
    <t>AIXETES AFS planta 1</t>
  </si>
  <si>
    <t>5d7a1fb7-42db-40b0-aa90-8ce5fe473ddd</t>
  </si>
  <si>
    <t>b7d7f985-acbf-4464-b42d-b45ef952e396</t>
  </si>
  <si>
    <t>AIXETES AFS planta -1</t>
  </si>
  <si>
    <t>d04c9717-a41f-4cf1-a29c-4bc7a5d5d08f</t>
  </si>
  <si>
    <t>AIXETES AFS planta 2</t>
  </si>
  <si>
    <t>22aa448d-8e8a-431f-8ee0-82efbe4abd55</t>
  </si>
  <si>
    <t>AIXETES AFS planta -2</t>
  </si>
  <si>
    <t>e61a7840-f11b-4a05-be73-1711bfbaf681</t>
  </si>
  <si>
    <t>AIXETES AFS planta 3</t>
  </si>
  <si>
    <t>4e0b60fc-c0fe-4e13-ada4-dc17a9a2d893</t>
  </si>
  <si>
    <t>AIXETES AFS planta baja</t>
  </si>
  <si>
    <t>6d894182-cdc9-4b6e-9bc5-c3ffaa5a2b9d</t>
  </si>
  <si>
    <t>FCA-06481 - FON-34.03</t>
  </si>
  <si>
    <t>Anual</t>
  </si>
  <si>
    <t>e792a1ba-ccf3-4d67-9368-11524e568999</t>
  </si>
  <si>
    <t>2c5f67af-d077-496c-8600-bb654cbd00e0</t>
  </si>
  <si>
    <t>FCA-06481 - FOT-42.01</t>
  </si>
  <si>
    <t>CUL.FCA-06481.PC.Cob1.</t>
  </si>
  <si>
    <t>Instal·lació fotovoltaica</t>
  </si>
  <si>
    <t>5242241d-c93a-49aa-a7fb-63e48e00df95</t>
  </si>
  <si>
    <t>cdb8feb3-b864-4b46-a1ad-be0b2d44e512</t>
  </si>
  <si>
    <t>FCA-06481 - FOT-42.02</t>
  </si>
  <si>
    <t>INVERSOR 2</t>
  </si>
  <si>
    <t>Huawei</t>
  </si>
  <si>
    <t>SUN2000-36KTL-M3-H4</t>
  </si>
  <si>
    <t>6T2339008182</t>
  </si>
  <si>
    <t>eecb9b85-17f3-4f38-8596-2b8c0061d95a</t>
  </si>
  <si>
    <t>3b216cbd-fcec-48ae-9ecf-17772a4b95a3</t>
  </si>
  <si>
    <t>INVERSOR 1</t>
  </si>
  <si>
    <t>6T2339008185</t>
  </si>
  <si>
    <t>cc7d896a-b48c-4064-819b-96a976ce3f59</t>
  </si>
  <si>
    <t>FCA-06481 - FOT-42.03</t>
  </si>
  <si>
    <t>Panells</t>
  </si>
  <si>
    <t>JA SOLAR</t>
  </si>
  <si>
    <t>JAM66S30 500MR</t>
  </si>
  <si>
    <t>125e3993-7577-4231-bc8c-5609c99479ba</t>
  </si>
  <si>
    <t>2c48464a-7236-405d-90c6-66f727fc60ca</t>
  </si>
  <si>
    <t>FCA-06481 - FOT-42.04</t>
  </si>
  <si>
    <t>Coberta principal</t>
  </si>
  <si>
    <t>Solarstem</t>
  </si>
  <si>
    <t>AF-Aero</t>
  </si>
  <si>
    <t>Blocs de formigó sobre coberta plana</t>
  </si>
  <si>
    <t>106be9f5-0471-426d-bfdf-8d6933a32e8f</t>
  </si>
  <si>
    <t>9a8fa0a2-ad11-4127-9ef5-bdf35b41142f</t>
  </si>
  <si>
    <t>FCA-06481 - FOT-42.07</t>
  </si>
  <si>
    <t>Registrador de dades</t>
  </si>
  <si>
    <t>SmartLogger3000A</t>
  </si>
  <si>
    <t>102325398430</t>
  </si>
  <si>
    <t>0c212f78-af8f-495d-8ce2-5ddcc4c23d2b</t>
  </si>
  <si>
    <t>2a3d836e-8ee0-4218-8b44-05e2aacdfe2e</t>
  </si>
  <si>
    <t>FCA-06481 - FOT-42.08.01</t>
  </si>
  <si>
    <t>Analitzador de xarxa</t>
  </si>
  <si>
    <t>AM00102325398430</t>
  </si>
  <si>
    <t>efc3013d-4852-47a3-aaed-c1c92a06d2e6</t>
  </si>
  <si>
    <t>3d01c9ff-b8ed-4cc2-b6a4-5a8f6e642bbb</t>
  </si>
  <si>
    <t>FCA-06481 - FOT-42.08.06</t>
  </si>
  <si>
    <t>Sensor irradiància</t>
  </si>
  <si>
    <t>INGENIEURBÜRO</t>
  </si>
  <si>
    <t>INGENIEURBÜRO SOLAR IRRADIANCE SENSOR</t>
  </si>
  <si>
    <t>485-22003-23-24171081</t>
  </si>
  <si>
    <t>67ece6c5-ac79-4063-a1a0-091b3b7b87fe</t>
  </si>
  <si>
    <t>a4d370f7-24b4-4f21-acdd-48ab3e56927d</t>
  </si>
  <si>
    <t>FCA-06481 - MIT-13.02.A</t>
  </si>
  <si>
    <t>TRANSFORMADOR ENCAPSULAT EN SEC</t>
  </si>
  <si>
    <t>Transformador AT</t>
  </si>
  <si>
    <t>TMC</t>
  </si>
  <si>
    <t>17062-1</t>
  </si>
  <si>
    <t>ae9a4c59-2c46-4515-8251-7828cd355e6b</t>
  </si>
  <si>
    <t>ef606d8c-e083-4eb8-9be7-95f667b6bd75</t>
  </si>
  <si>
    <t>FCA-06481 - MIT-34.11</t>
  </si>
  <si>
    <t>AT-08-S000264</t>
  </si>
  <si>
    <t>7b250a82-a412-4d56-a4c0-c1a8f26404ca</t>
  </si>
  <si>
    <t>c748acff-460e-4575-bd48-90521f9ed082</t>
  </si>
  <si>
    <t>FCA-06481 - OBR-25.10</t>
  </si>
  <si>
    <t>SISTEMES DE PROTECCIÓ CONTRA CAIGUDES (LINIA DE VIDA)</t>
  </si>
  <si>
    <t>CUL.FCA-06481.PC.Cob2.</t>
  </si>
  <si>
    <t>LINIA DE VIDA PLANTA COBERTA 1</t>
  </si>
  <si>
    <t>EUROPEAN PROF 0000342</t>
  </si>
  <si>
    <t>50 METRES</t>
  </si>
  <si>
    <t>5881397c-fb10-482a-a946-a68e3ec4a117</t>
  </si>
  <si>
    <t>43d2b1d9-f354-4efd-acf2-b0241a2e1f89</t>
  </si>
  <si>
    <t>LINIA DE VIDA PLANTA COBERTA 2</t>
  </si>
  <si>
    <t>EUROPEAN PROF 0000343</t>
  </si>
  <si>
    <t>40 METRES</t>
  </si>
  <si>
    <t>24d8bbbb-d6ac-42ef-83de-9eb9e6cc7903</t>
  </si>
  <si>
    <t>CUL.FCA-06481.PC.Cob3.</t>
  </si>
  <si>
    <t>LINIA DE VIDA PLANTA COBERTA 3</t>
  </si>
  <si>
    <t>EUROPEAN PROF 0000344</t>
  </si>
  <si>
    <t>c291ef55-70e7-41f9-b20d-c8ac84f76f84</t>
  </si>
  <si>
    <t>FCA-06481 - PRO-03.01</t>
  </si>
  <si>
    <t>GRUP PRESSIÓ TIPO CBT750</t>
  </si>
  <si>
    <t>Grupo de presión contraincendios que consta de dos bombas principales, una bomba jockey y un depósito hidroneumático.</t>
  </si>
  <si>
    <t>7c790203-ab28-4181-86c3-f2f114d3595e</t>
  </si>
  <si>
    <t>ea5251b0-cb32-4506-8036-8d5d662eb1c6</t>
  </si>
  <si>
    <t>FCA-06481 - PRO-04.06</t>
  </si>
  <si>
    <t>CUL.FCA-06481.P-2.SI2.</t>
  </si>
  <si>
    <t>DIPOSIT CONTRA INCENDIS P-2</t>
  </si>
  <si>
    <t>68596ef2-0bee-4a64-9fd7-649d0112221f</t>
  </si>
  <si>
    <t>19b765c3-6f56-4735-a839-1d84ead3898c</t>
  </si>
  <si>
    <t>FCA-06481 - PRO-11.01</t>
  </si>
  <si>
    <t>DETECTORS PCI</t>
  </si>
  <si>
    <t>DETECTORS P1</t>
  </si>
  <si>
    <t>Òptic fums</t>
  </si>
  <si>
    <t>506222b4-2a33-4944-99fd-6c18c8ac71f5</t>
  </si>
  <si>
    <t>61522ba7-0f04-418d-b5a5-a6665a51c792</t>
  </si>
  <si>
    <t>DETECTORS P-1</t>
  </si>
  <si>
    <t>c3bd4bda-7809-44ce-b971-ae5cc1a30db2</t>
  </si>
  <si>
    <t>DETECTORS P2</t>
  </si>
  <si>
    <t>5cf9bdac-a9f6-4609-9c71-b15270471863</t>
  </si>
  <si>
    <t>DETECTORS P-2</t>
  </si>
  <si>
    <t>66fc94a5-e6dc-48c0-9f1b-2e1228e63f91</t>
  </si>
  <si>
    <t>DETECTORS P3</t>
  </si>
  <si>
    <t>b4bd1795-8324-47df-87a1-7dd0897e4be0</t>
  </si>
  <si>
    <t>DETECTORS P0</t>
  </si>
  <si>
    <t>47c0ee1c-f137-46e3-992f-753c2e24cbe0</t>
  </si>
  <si>
    <t>FCA-06481 - PRO-11.03</t>
  </si>
  <si>
    <t>PULSADORS D'ALARMA PCI</t>
  </si>
  <si>
    <t>PULSADORS ALARMA P1</t>
  </si>
  <si>
    <t>5d615fcd-a3b3-4c82-b403-b1b8d57da96d</t>
  </si>
  <si>
    <t>390b3467-9a2f-4028-9a2f-c30b4fd54ee0</t>
  </si>
  <si>
    <t>PULSADORS ALARMA P-1</t>
  </si>
  <si>
    <t>4db0cf23-6a54-4caf-ba9c-f0089a3a268b</t>
  </si>
  <si>
    <t>PULSADORS ALARMA P2</t>
  </si>
  <si>
    <t>414bc605-bf44-4d1d-b788-1440e860b467</t>
  </si>
  <si>
    <t>PULSADORS ALARMA P-2</t>
  </si>
  <si>
    <t>7b734863-c255-4aa3-bbde-fa8e06245645</t>
  </si>
  <si>
    <t>PULSADORS ALARMA P3</t>
  </si>
  <si>
    <t>bb5b20ec-0f42-4b92-8737-0f554da18514</t>
  </si>
  <si>
    <t>PULSADORS ALARMA P0</t>
  </si>
  <si>
    <t>5bf35542-8b7e-40b1-9b9d-adc4565f6304</t>
  </si>
  <si>
    <t>FCA-06481 - PRO-11.04</t>
  </si>
  <si>
    <t>SIRENES ALARMES PCI</t>
  </si>
  <si>
    <t>SIRENAS P1</t>
  </si>
  <si>
    <t>dee6a5a8-39c4-4e20-88d5-43e850b17a1b</t>
  </si>
  <si>
    <t>9a08cf8c-63df-48f8-9728-d6c6b6fb1c97</t>
  </si>
  <si>
    <t>SIRENAS P-1</t>
  </si>
  <si>
    <t>4c44525c-b775-4df9-88aa-fff6746de7cc</t>
  </si>
  <si>
    <t>SIRENAS P2</t>
  </si>
  <si>
    <t>32bbdb83-15eb-40c3-9355-8662e60b8786</t>
  </si>
  <si>
    <t>SIRENAS P-2</t>
  </si>
  <si>
    <t>4a10015f-7fb2-4b02-96bc-278c51dbfc5a</t>
  </si>
  <si>
    <t>SIRENAS P3</t>
  </si>
  <si>
    <t>8cb29019-9c66-4727-87e8-b7706f16718e</t>
  </si>
  <si>
    <t>SIRENAS PB</t>
  </si>
  <si>
    <t>6dcfe326-3000-4727-9c28-81bf41719294</t>
  </si>
  <si>
    <t>FCA-06481 - PRO-11.07</t>
  </si>
  <si>
    <t>BIE</t>
  </si>
  <si>
    <t>CUL.FCA-06481.P1.Bibl.</t>
  </si>
  <si>
    <t>BIE 6 PASSADIS P1</t>
  </si>
  <si>
    <t>432100</t>
  </si>
  <si>
    <t>descripción de materiales, medidas y puntos interesantes del equipo.</t>
  </si>
  <si>
    <t>1aa8bd30-9fd9-4f6c-bfbd-333eb11d61b5</t>
  </si>
  <si>
    <t>5b8bc2ef-8485-4eea-853d-63a1ae4af8d1</t>
  </si>
  <si>
    <t>CUL.FCA-06481.P-1.C1.</t>
  </si>
  <si>
    <t>BIE 13 PASSADIS ASCENSOR P-2</t>
  </si>
  <si>
    <t>432106</t>
  </si>
  <si>
    <t>541eab25-adfc-4d9f-98b5-237209c7d4b7</t>
  </si>
  <si>
    <t>CUL.FCA-06481.P-1.C2.</t>
  </si>
  <si>
    <t>BIE 14 CABINA P-1</t>
  </si>
  <si>
    <t>432356</t>
  </si>
  <si>
    <t>e27658ac-d6c4-4869-9955-9ccdca66a60b</t>
  </si>
  <si>
    <t>CUL.FCA-06481.P-1.C3.</t>
  </si>
  <si>
    <t>BIE 15 PASSADIS MENJADOR P-1</t>
  </si>
  <si>
    <t>432359</t>
  </si>
  <si>
    <t>13cf65b7-79f5-4216-87df-8d646c9ea011</t>
  </si>
  <si>
    <t>CUL.FCA-06481.P1.Expo.</t>
  </si>
  <si>
    <t>BIE 7 ESPAI CARAL P1</t>
  </si>
  <si>
    <t>432045</t>
  </si>
  <si>
    <t>1d4b0c13-58c2-44cf-8c99-21379d106b9d</t>
  </si>
  <si>
    <t>BIE 12 SALA LIMAS P-1</t>
  </si>
  <si>
    <t>432049</t>
  </si>
  <si>
    <t>1787dadb-8234-4635-bb6e-5e703dcb6a97</t>
  </si>
  <si>
    <t>BIE 18 GRUP INCENDI P-2</t>
  </si>
  <si>
    <t>432357</t>
  </si>
  <si>
    <t>cb4b3451-6a15-4c0f-b778-8983e1d7e464</t>
  </si>
  <si>
    <t>CUL.FCA-06481.P-2.C3.</t>
  </si>
  <si>
    <t>BIE 17 PASSADIS ARXIU P-2</t>
  </si>
  <si>
    <t>432361</t>
  </si>
  <si>
    <t>4c025e3d-6592-41e8-8dc6-613981c59fce</t>
  </si>
  <si>
    <t>CUL.FCA-06481.P-2.C4.</t>
  </si>
  <si>
    <t>BIE 16 VESTIBUL CINES P-2</t>
  </si>
  <si>
    <t>432360</t>
  </si>
  <si>
    <t>5d0e1f2e-664e-4c6d-b67d-c8e106a92555</t>
  </si>
  <si>
    <t>BIE 4 COSTAT LAVABO P2</t>
  </si>
  <si>
    <t>432097</t>
  </si>
  <si>
    <t>378932c6-1614-4354-b867-582313e879de</t>
  </si>
  <si>
    <t>CUL.FCA-06481.P2.Of2.</t>
  </si>
  <si>
    <t>BIE 5 FILMOTECA P2</t>
  </si>
  <si>
    <t>432093</t>
  </si>
  <si>
    <t>845dab66-4996-43cb-9cdd-ce83ddd70086</t>
  </si>
  <si>
    <t>CUL.FCA-06481.P-2.Projec1.</t>
  </si>
  <si>
    <t>BIE 19 SORTIDA CHOMON P-2</t>
  </si>
  <si>
    <t>432092</t>
  </si>
  <si>
    <t>c3ac3542-0a80-412e-a1fb-09c1d59ba548</t>
  </si>
  <si>
    <t>CUL.FCA-06481.P-2.Projec2.</t>
  </si>
  <si>
    <t>BIE 20 SORTIDA LAYA P-2</t>
  </si>
  <si>
    <t>432096</t>
  </si>
  <si>
    <t>0947af41-1c6a-4e17-8da8-9ae1b3c828b1</t>
  </si>
  <si>
    <t>BIE 2 SALA DIAFA GRANDE P3</t>
  </si>
  <si>
    <t>432101</t>
  </si>
  <si>
    <t>45ce86de-eb0b-49f1-ab33-ee5aafebfbc8</t>
  </si>
  <si>
    <t>CUL.FCA-06481.P3.Of2.</t>
  </si>
  <si>
    <t>BIE 3 SALA DIAFANA PETITA P3</t>
  </si>
  <si>
    <t>432104</t>
  </si>
  <si>
    <t>39b70da4-f529-4b82-86a1-4c3b70e59e15</t>
  </si>
  <si>
    <t>BIE 1 SALA MAQUINAS P3</t>
  </si>
  <si>
    <t>432163</t>
  </si>
  <si>
    <t>24027a50-7095-4cc1-8398-7308695f4394</t>
  </si>
  <si>
    <t>CUL.FCA-06481.PB.C1.</t>
  </si>
  <si>
    <t>BIE 8 PASSADIS BAR P0</t>
  </si>
  <si>
    <t>432094</t>
  </si>
  <si>
    <t>791c8365-3b3b-4d6f-b11e-498594386380</t>
  </si>
  <si>
    <t>BIE 10 PASSADIS RECEPCIO P0</t>
  </si>
  <si>
    <t>432102</t>
  </si>
  <si>
    <t>b2cedc6d-4f3c-47ce-99b0-9c16d10ce260</t>
  </si>
  <si>
    <t>CUL.FCA-06481.PB.C3.</t>
  </si>
  <si>
    <t>BIE 11 PASSADIS VESTURI P0</t>
  </si>
  <si>
    <t>432098</t>
  </si>
  <si>
    <t>bf979ad1-2279-433b-a278-145188db3037</t>
  </si>
  <si>
    <t>CUL.FCA-06481.PB.VR6.</t>
  </si>
  <si>
    <t>BIE 9 RESTAURANT P0</t>
  </si>
  <si>
    <t>432105</t>
  </si>
  <si>
    <t>05764872-0d64-42cd-ad9d-b7be1bce73f4</t>
  </si>
  <si>
    <t>FCA-06481 - PRO-11.09</t>
  </si>
  <si>
    <t>EXTINTOR 20  BIBLIOTECA P1</t>
  </si>
  <si>
    <t>L1601592</t>
  </si>
  <si>
    <t>Pols seca</t>
  </si>
  <si>
    <t>585467a4-0a93-4c4b-b468-232ce5a8fe25</t>
  </si>
  <si>
    <t>8f7d81b6-85b2-4028-9a96-15d793b7490b</t>
  </si>
  <si>
    <t>EXTINTOR 21  BIBLIOTECA P1</t>
  </si>
  <si>
    <t>L1601782</t>
  </si>
  <si>
    <t>64d5331d-0d12-4a87-90cc-072a130469e8</t>
  </si>
  <si>
    <t>CUL.FCA-06481.P1.C1.</t>
  </si>
  <si>
    <t>EXTINTOR 54  ENTRADA  BIBLIOTECA P1</t>
  </si>
  <si>
    <t>L1601825</t>
  </si>
  <si>
    <t>a0474d97-643e-4430-b795-f5b781e1d90c</t>
  </si>
  <si>
    <t>EXTINTOR 33  CABINA P-1</t>
  </si>
  <si>
    <t>10154381</t>
  </si>
  <si>
    <t>Anhídrid carbònic</t>
  </si>
  <si>
    <t>ddf3cc17-72f5-4231-bfbb-2eadb2d75cee</t>
  </si>
  <si>
    <t>EXTINTOR 35 ENTRADA CABINA P-1</t>
  </si>
  <si>
    <t>L0300844</t>
  </si>
  <si>
    <t>29fa767c-0ec2-4232-8e04-fe43a476d581</t>
  </si>
  <si>
    <t>EXTINTOR 38 CABINA P-1</t>
  </si>
  <si>
    <t>L1501599</t>
  </si>
  <si>
    <t>99cf7e14-9fa4-4b24-bfa3-3f02fe00354d</t>
  </si>
  <si>
    <t>EXTINTOR 41 MAGATZEM P-1</t>
  </si>
  <si>
    <t>L1601037</t>
  </si>
  <si>
    <t>e283ff96-adcc-4bd2-a700-bdce9c0d139c</t>
  </si>
  <si>
    <t>EXTINTOR 42 SALA FREDA P-1</t>
  </si>
  <si>
    <t>2de37bc9-b9e0-4823-900b-148e9dd53754</t>
  </si>
  <si>
    <t>EXTINTOR 43 SALA FREDA P-1</t>
  </si>
  <si>
    <t>3354825</t>
  </si>
  <si>
    <t>058fca42-c514-44f7-bced-3a00f836acca</t>
  </si>
  <si>
    <t>CUL.FCA-06481.P1.C2.</t>
  </si>
  <si>
    <t>EXTINTOR 22  BIBLIOTECA P1</t>
  </si>
  <si>
    <t>L1601065</t>
  </si>
  <si>
    <t>b5183b10-9b98-4da4-b5d9-e2840dadd24f</t>
  </si>
  <si>
    <t>EXTINTOR 34 PASSADIS COSTAT LAVABO P-1</t>
  </si>
  <si>
    <t>L1601585</t>
  </si>
  <si>
    <t>e33dc731-768f-42d5-ae43-c48ec474640b</t>
  </si>
  <si>
    <t>EXTINTOR 36 PASSADIS QUADRE ELECTRIC P-1</t>
  </si>
  <si>
    <t>L0400885</t>
  </si>
  <si>
    <t>607e3649-bd26-402f-a6ff-814dad93abe8</t>
  </si>
  <si>
    <t>CUL.FCA-06481.P-1.C4.</t>
  </si>
  <si>
    <t>EXTINTOR 37 PASSADIS MENJADOR P-1</t>
  </si>
  <si>
    <t>L0300563</t>
  </si>
  <si>
    <t>60ea8fa1-f229-443c-81ad-551fc85a0515</t>
  </si>
  <si>
    <t>EXTINTOR 39 SALA CLIMA P-1</t>
  </si>
  <si>
    <t>L5701790</t>
  </si>
  <si>
    <t>2d1f13a4-9168-4600-8828-3ce4364d99b5</t>
  </si>
  <si>
    <t>CUL.FCA-06481.P-1.C5.</t>
  </si>
  <si>
    <t>EXTINTOR 40 SALA CLIMA AP 01 P-1</t>
  </si>
  <si>
    <t>L0301026</t>
  </si>
  <si>
    <t>05f6451e-d6de-475a-9deb-ca68ecee5cb3</t>
  </si>
  <si>
    <t>CUL.FCA-06481.P-1.C9.</t>
  </si>
  <si>
    <t>EXTINTOR 74 QUADRE ELECTRIC EXPO P-1</t>
  </si>
  <si>
    <t>10354401</t>
  </si>
  <si>
    <t>d804f0db-9993-4135-bbe2-5d63a8e5ed7d</t>
  </si>
  <si>
    <t>EXTINTOR 75 PORTA CABINA PROJECCIO P-1</t>
  </si>
  <si>
    <t>10154400</t>
  </si>
  <si>
    <t>93f44954-9e4b-4baa-a57d-8b0a11563255</t>
  </si>
  <si>
    <t>CUL.FCA-06481.P-1.LN1.</t>
  </si>
  <si>
    <t>EXTINTOR 44 PASSADIS ASCENSOR P-1</t>
  </si>
  <si>
    <t>L1601435</t>
  </si>
  <si>
    <t>a6d6867e-04c0-4e79-bb57-3024d7ca3839</t>
  </si>
  <si>
    <t>EXTINTOR 45 QUADRE ELECTRIC EXPO P-1</t>
  </si>
  <si>
    <t>L1601074</t>
  </si>
  <si>
    <t>d8eb6b56-62fc-435c-99c2-099cdd27d553</t>
  </si>
  <si>
    <t>EXTINTOR 46 SALA EXPO P-1</t>
  </si>
  <si>
    <t>L1600834</t>
  </si>
  <si>
    <t>72ba50b5-059a-4200-9ecd-5a96f59ae5f6</t>
  </si>
  <si>
    <t>CUL.FCA-06481.P-1.M1.</t>
  </si>
  <si>
    <t>EXTINTOR 75 SALA CLIMAS P-1</t>
  </si>
  <si>
    <t>987</t>
  </si>
  <si>
    <t>8d9aa93c-8bf8-4024-ab7d-c7b662c50b46</t>
  </si>
  <si>
    <t>EXTINTOR 72 MENJADOR P-1</t>
  </si>
  <si>
    <t>10154411</t>
  </si>
  <si>
    <t>7ef423ea-fb55-4459-92bd-7f0526474f12</t>
  </si>
  <si>
    <t>EXTINTOR 73 MENJADOR P-1</t>
  </si>
  <si>
    <t>4870866</t>
  </si>
  <si>
    <t>90f0a900-cc9f-463a-8e71-e4250e354be0</t>
  </si>
  <si>
    <t>EXTINTOR 17 PASSADIS ASCENSOR P1</t>
  </si>
  <si>
    <t>L1600937</t>
  </si>
  <si>
    <t>f98c975d-0008-46c1-907f-509673e9b47f</t>
  </si>
  <si>
    <t>EXTINTOR 18 QUADRE ELECTRIC</t>
  </si>
  <si>
    <t>2d53dee7-5ce1-42dd-ad77-21e40dafd52d</t>
  </si>
  <si>
    <t>EXTINTOR 19 OFICINA BIBLIO P1</t>
  </si>
  <si>
    <t>L1601835</t>
  </si>
  <si>
    <t>a710c835-3f26-4dd5-a662-e14af4834336</t>
  </si>
  <si>
    <t>EXTINTOR 53 ARQUETA ARXIU P-2</t>
  </si>
  <si>
    <t>L0300888</t>
  </si>
  <si>
    <t>63f9a64f-7763-4a74-adc8-0917de5181ba</t>
  </si>
  <si>
    <t>EXTINTOR 55 RENTAMANS ARXIU P-2</t>
  </si>
  <si>
    <t>L0300699</t>
  </si>
  <si>
    <t>a118c063-e159-4bcf-974e-540daefd7cf9</t>
  </si>
  <si>
    <t>EXTINTOR 70 ARXIU GRAN P-2</t>
  </si>
  <si>
    <t>L0300673</t>
  </si>
  <si>
    <t>e3f6010a-5ffe-4220-aeaa-bd439d119054</t>
  </si>
  <si>
    <t>CUL.FCA-06481.P-2.C1.</t>
  </si>
  <si>
    <t>EXTINTOR 62 VESTIBUL SALES P-2</t>
  </si>
  <si>
    <t>L0300881</t>
  </si>
  <si>
    <t>b9d1d0de-4fc7-4d03-ad5d-edf0b78e0c75</t>
  </si>
  <si>
    <t>CUL.FCA-06481.P-2.C2.</t>
  </si>
  <si>
    <t>EXTINTOR 56 PASSADIS MIG ARXIU P-2</t>
  </si>
  <si>
    <t>L0300839</t>
  </si>
  <si>
    <t>87a04e7f-f18d-47fe-8f8a-9e91db773fa4</t>
  </si>
  <si>
    <t>EXTINTOR 51 PASSADIS GRUP CONTRAINCENDI P-2</t>
  </si>
  <si>
    <t>L0301239</t>
  </si>
  <si>
    <t>e26b3044-05a4-4131-8929-04a5bf5862c2</t>
  </si>
  <si>
    <t>EXTINTOR 52 PASSADIS ASCENSOR P-2</t>
  </si>
  <si>
    <t>L0401155</t>
  </si>
  <si>
    <t>f2b235bb-fc6f-4e45-931f-6c178553dd0c</t>
  </si>
  <si>
    <t>CUL.FCA-06481.P-2.Hig2.</t>
  </si>
  <si>
    <t>EXTINTOR 65 LAVABO SALES CINE P-2</t>
  </si>
  <si>
    <t>L5701640</t>
  </si>
  <si>
    <t>57d24e37-9d4b-4f1a-999c-b0e3e5575903</t>
  </si>
  <si>
    <t>CUL.FCA-06481.P-2.LN1.</t>
  </si>
  <si>
    <t>EXTINTOR 49 SALA CLIMAS P-2</t>
  </si>
  <si>
    <t>L0400061</t>
  </si>
  <si>
    <t>7c229d67-6fc0-4f45-b221-c23e8c343c86</t>
  </si>
  <si>
    <t>EXTINTOR 50 SALA CLIMAS P-2</t>
  </si>
  <si>
    <t>186</t>
  </si>
  <si>
    <t>018aecca-f880-4e22-9a87-8b8e4549aad2</t>
  </si>
  <si>
    <t>CUL.FCA-06481.P-2.M1.</t>
  </si>
  <si>
    <t>EXTINTOR 47 MAGATZEM P-2</t>
  </si>
  <si>
    <t>742</t>
  </si>
  <si>
    <t>f5741f64-3f06-4417-886d-710b2075a784</t>
  </si>
  <si>
    <t>EXTINTOR 48 MAGATZEM P-2</t>
  </si>
  <si>
    <t>L0301033</t>
  </si>
  <si>
    <t>a3692a7b-ac11-43b2-a1b7-ec7ede0c4487</t>
  </si>
  <si>
    <t>EXTINTOR 57 MAGATZEM PETIT P-2</t>
  </si>
  <si>
    <t>L0300938</t>
  </si>
  <si>
    <t>352c796b-b913-40f0-b08d-36830a67f8dc</t>
  </si>
  <si>
    <t>EXTINTOR 58 MAGATZEM PETIT P-2</t>
  </si>
  <si>
    <t>L0300986</t>
  </si>
  <si>
    <t>694ee580-30d3-43a2-8bae-8b588ac92eb9</t>
  </si>
  <si>
    <t>EXTINTOR  10 PART PETITA OFICINA  P2</t>
  </si>
  <si>
    <t>L1601536</t>
  </si>
  <si>
    <t>174ed9d1-71a0-4444-84c0-05f2dcd3861b</t>
  </si>
  <si>
    <t>EXTINTOR  9 ENTRADA FILMOTECA OFICINA  P2</t>
  </si>
  <si>
    <t>L1601093</t>
  </si>
  <si>
    <t>272d84d6-6fcf-4526-b044-df6e537d77af</t>
  </si>
  <si>
    <t>EXTINTOR  10 SALA REUNIO OFICINA  P2</t>
  </si>
  <si>
    <t>L1600850</t>
  </si>
  <si>
    <t>7ab54b33-e6a0-4f38-a21a-fe7e93fdd12d</t>
  </si>
  <si>
    <t>EXTINTOR  11 BIBLIOTECA OFICINA  P2</t>
  </si>
  <si>
    <t>L1601064</t>
  </si>
  <si>
    <t>1cfb2b8c-2018-46e8-8c74-c704b3f7cd2a</t>
  </si>
  <si>
    <t>EXTINTOR  12 COSTAT ESPALTER OFICINA  P2</t>
  </si>
  <si>
    <t>L1601477</t>
  </si>
  <si>
    <t>17b0aaca-f685-4b8c-a60d-6cecb600e8a9</t>
  </si>
  <si>
    <t>EXTINTOR  13 COSTAT PLAÇA OFICINA  P2</t>
  </si>
  <si>
    <t>L0200198</t>
  </si>
  <si>
    <t>db77aa1a-f6f6-44ec-88d2-69d0a8c2284a</t>
  </si>
  <si>
    <t>EXTINTOR  14 PASSADIS ASCENSOR OFICINA  P2</t>
  </si>
  <si>
    <t>L1601273</t>
  </si>
  <si>
    <t>b7299547-f603-41c3-96a3-d63eb8638aa9</t>
  </si>
  <si>
    <t>EXTINTOR  15 DESPATX DIRECTOR OFICINA  P2</t>
  </si>
  <si>
    <t>L1601133</t>
  </si>
  <si>
    <t>ab6356c9-a369-4e48-8b64-d9b312264654</t>
  </si>
  <si>
    <t>EXTINTOR  16 QUADRE ELECTRIC OFICINA  P2</t>
  </si>
  <si>
    <t>582</t>
  </si>
  <si>
    <t>d78aa7b5-bc12-4382-ab34-b975120966f5</t>
  </si>
  <si>
    <t>EXTINTOR 59 POU FECAL P-2</t>
  </si>
  <si>
    <t>L0300811</t>
  </si>
  <si>
    <t>611f3865-7917-4537-8fe2-d6c26e654a49</t>
  </si>
  <si>
    <t>EXTINTOR 60 SALA CINE CHOMON P-2</t>
  </si>
  <si>
    <t>L1601829</t>
  </si>
  <si>
    <t>dfa0ecd8-1c3e-4314-bd52-9fa19d476347</t>
  </si>
  <si>
    <t>EXTINTOR 61 SALA CHOMO P-2</t>
  </si>
  <si>
    <t>L1601603</t>
  </si>
  <si>
    <t>2ac8f18c-86d4-4878-94fe-b6cf9a8bce8f</t>
  </si>
  <si>
    <t>EXTINTOR 63  SALA LAYA P-2</t>
  </si>
  <si>
    <t>L1601025</t>
  </si>
  <si>
    <t>3910019d-98cc-4e6f-8937-d798d0f1f3a1</t>
  </si>
  <si>
    <t>EXTINTOR 66 POU PLUVIAL P-2</t>
  </si>
  <si>
    <t>L0300720</t>
  </si>
  <si>
    <t>be18bbdd-6f98-4230-8959-892a9e412d90</t>
  </si>
  <si>
    <t>EXTINTOR  6 COLUMNA  MIG OFICINA  P3</t>
  </si>
  <si>
    <t>L0300817</t>
  </si>
  <si>
    <t>7f195628-76b8-4f2c-8776-3ab656799535</t>
  </si>
  <si>
    <t>EXTINTOR 4 OFICINAS COSTAT PLAÇA P3</t>
  </si>
  <si>
    <t>L5700514</t>
  </si>
  <si>
    <t>9d6b9bd0-7e98-4d59-af9a-050a111c915e</t>
  </si>
  <si>
    <t>EXTINTOR 5 OFICINAS TAULA MARC P3</t>
  </si>
  <si>
    <t>L0301040</t>
  </si>
  <si>
    <t>4cae58fd-4772-4795-bfdd-11289d8c5a7d</t>
  </si>
  <si>
    <t>EXTINTOR  7 ENTRADA PART PETITA OFICINA  P3</t>
  </si>
  <si>
    <t>L0300929</t>
  </si>
  <si>
    <t>a13ab55b-04d4-4420-8b3c-74bc32833eac</t>
  </si>
  <si>
    <t>EXTINTOR  8 PART PETITA OFICINA  P3</t>
  </si>
  <si>
    <t>16800985</t>
  </si>
  <si>
    <t>d8e05c10-a571-4d10-8a0a-98bcf031c0ef</t>
  </si>
  <si>
    <t>EXTINTOR 2 SALA MAQUINA P3</t>
  </si>
  <si>
    <t>61</t>
  </si>
  <si>
    <t>ab016bd1-309c-4280-8377-d976334ec4f7</t>
  </si>
  <si>
    <t>EXTINTOR 69 SALA MAQUINA P3</t>
  </si>
  <si>
    <t>L1601378</t>
  </si>
  <si>
    <t>1fa281e8-dfcc-4a4c-b708-2bc36832228c</t>
  </si>
  <si>
    <t>EXTINTOR 3 SALA RACK P3</t>
  </si>
  <si>
    <t>1552</t>
  </si>
  <si>
    <t>d47490f0-7615-40f0-b8b4-8cccd738febd</t>
  </si>
  <si>
    <t>EXTINTOR 26  PASSADIS TORNS P0</t>
  </si>
  <si>
    <t>L0401071</t>
  </si>
  <si>
    <t>33afd427-c4f0-4a0d-85b6-dcc7c7bb68b1</t>
  </si>
  <si>
    <t>EXTINTOR 27 VESTIBUL P0</t>
  </si>
  <si>
    <t>L0301257</t>
  </si>
  <si>
    <t>035a5015-074b-4475-9b11-437b623c5aa2</t>
  </si>
  <si>
    <t>EXTINTOR 28  PASSADIS BAR P0</t>
  </si>
  <si>
    <t>L0301173</t>
  </si>
  <si>
    <t>1a2be8ed-cefa-45cb-b103-57f4081c344b</t>
  </si>
  <si>
    <t>EXTINTOR 29  PASSADIS TORNS P0</t>
  </si>
  <si>
    <t>39af60be-5835-44da-a4bf-a6fc3c90d845</t>
  </si>
  <si>
    <t>CUL.FCA-06481.PB.C4.</t>
  </si>
  <si>
    <t>EXTINTOR 30  PASSADIS RECEPCIO P0</t>
  </si>
  <si>
    <t>L0300820</t>
  </si>
  <si>
    <t>e6f80d9f-1a86-47a3-a218-9c99a7eb36b8</t>
  </si>
  <si>
    <t>CUL.FCA-06481.PB.Rest.</t>
  </si>
  <si>
    <t>EXTINTOR 67 RESTAURANT P0</t>
  </si>
  <si>
    <t>L1601807</t>
  </si>
  <si>
    <t>dc7ec9ed-7b79-46bb-ae6b-769aa46837ed</t>
  </si>
  <si>
    <t>EXTINTOR 68 RESTAURANT P0</t>
  </si>
  <si>
    <t>L1601271</t>
  </si>
  <si>
    <t>efcf6de5-4e02-4d1a-a1b4-47e0b9c94737</t>
  </si>
  <si>
    <t>EXTINTOR 71 RESTAURANT P0</t>
  </si>
  <si>
    <t>694</t>
  </si>
  <si>
    <t>6cc42ce7-e316-4fe8-8eab-725425236134</t>
  </si>
  <si>
    <t>EXTINTOR 25 SALA BAIXA TENSIO P0</t>
  </si>
  <si>
    <t>c4eb79a4-4965-48d0-a003-6237c7d2cc53</t>
  </si>
  <si>
    <t>EXTINTOR 31 QUADRE ELECTRIC  P0</t>
  </si>
  <si>
    <t>cdb3bf52-5b19-44db-b309-07e8118d0398</t>
  </si>
  <si>
    <t>EXTINTOR 32 QUADRE ELECTRIC  P0</t>
  </si>
  <si>
    <t>0aa98d98-3e47-4a6b-9a8d-68be67827d1d</t>
  </si>
  <si>
    <t>EXTINTOR 64 ALTA TENSION P0</t>
  </si>
  <si>
    <t>881</t>
  </si>
  <si>
    <t>09ab751d-6655-447a-a7e3-ac458789af86</t>
  </si>
  <si>
    <t>EXTINTOR 23 TALLER MANTENIMENT P0</t>
  </si>
  <si>
    <t>L5700764</t>
  </si>
  <si>
    <t>9489a1d7-305a-4771-bf49-18eac2d87d66</t>
  </si>
  <si>
    <t>EXTINTOR 24 ENTRA MANTENIMENT P0</t>
  </si>
  <si>
    <t>L0301219</t>
  </si>
  <si>
    <t>ddebc193-8155-4cb7-a721-41867231586c</t>
  </si>
  <si>
    <t>FCA-06481 - PRO-34.05</t>
  </si>
  <si>
    <t>INSTAL·LACIÓ CONTRA-INCENDIS</t>
  </si>
  <si>
    <t>ICI-08-S001763</t>
  </si>
  <si>
    <t>af394a97-ecde-4344-89cd-7e60ac7ad4cb</t>
  </si>
  <si>
    <t>7e03fefc-e27a-4012-95f4-d11123428162</t>
  </si>
  <si>
    <t>FCA-06481 - SAN-03.04</t>
  </si>
  <si>
    <t>BOMBA FECAL 1 SALA SHUMUN</t>
  </si>
  <si>
    <t>0c84734d-7cd7-44e0-9994-669be0c1fd10</t>
  </si>
  <si>
    <t>32ae9c43-b6cb-413f-a653-f6fb96502cb5</t>
  </si>
  <si>
    <t>BOMBA FECAL 2 SALA SHUMUN</t>
  </si>
  <si>
    <t>a8b3eff7-c7b9-4361-b090-fee2b57457e7</t>
  </si>
  <si>
    <t>FCA-06481 - SEG-12.03</t>
  </si>
  <si>
    <t>CENTRALETA SEGURETAT</t>
  </si>
  <si>
    <t>SIEMENS</t>
  </si>
  <si>
    <t>792500e9-9c2b-48bc-8dbd-85ed3d893ea0</t>
  </si>
  <si>
    <t>6305cfab-4bcb-4ab4-8f16-8edd2d1dc64d</t>
  </si>
  <si>
    <t>FCA-06481 - SIE-40.02</t>
  </si>
  <si>
    <t>Option</t>
  </si>
  <si>
    <t>CloudGate LTEWW</t>
  </si>
  <si>
    <t>f950c62a-d421-43a3-9926-ba52ae6b42c4</t>
  </si>
  <si>
    <t>63a83951-25eb-49fc-89db-4b010a240ef0</t>
  </si>
  <si>
    <t>FCA-06481 - SIE-40.04.01</t>
  </si>
  <si>
    <t>CUL.FCA-06481.EXT.COMP.</t>
  </si>
  <si>
    <t>COMPTADOR ELÉCTRIC SANT PAU</t>
  </si>
  <si>
    <t>IRON</t>
  </si>
  <si>
    <t>SL700</t>
  </si>
  <si>
    <t>909ed5f0-9faf-40d6-93d5-b5a2a1256a96</t>
  </si>
  <si>
    <t>cdd72e56-bed3-4d45-a437-3616d8032ad4</t>
  </si>
  <si>
    <t>FCA-06481 - SIE-40.04.04</t>
  </si>
  <si>
    <t>COMPTADOR  2 AIGUA SANT PAU</t>
  </si>
  <si>
    <t>IBERCONTA</t>
  </si>
  <si>
    <t>6983a806-78f6-4b0f-93c9-9237b5e4116e</t>
  </si>
  <si>
    <t>3887caf9-f5b5-4b46-a48b-f9962c3b0f45</t>
  </si>
  <si>
    <t>COMPTADOR  3 AIGUA SANT PAU</t>
  </si>
  <si>
    <t>c4e26de2-40bf-4ca7-9d41-fee5bc481174</t>
  </si>
  <si>
    <t>COMPTADOR 1 AIGUA SANT PAU</t>
  </si>
  <si>
    <t>2a390691-a11d-448a-8d2a-60fdd33bff2b</t>
  </si>
  <si>
    <t>FCA-06481 - SIE-40.05</t>
  </si>
  <si>
    <t>ce8c210d-cfab-4ef9-87d4-e2eda2b2d20d</t>
  </si>
  <si>
    <t>fa930c4f-b8c0-48b2-86b5-edab46d0074f</t>
  </si>
  <si>
    <t>FCA-06481 - SIS-41.01</t>
  </si>
  <si>
    <t>QUADRE DE CONTROL P1 ZONA NORD</t>
  </si>
  <si>
    <t>7ad02a1c-934e-40dd-80ed-efcfe2f458c5</t>
  </si>
  <si>
    <t>10a00350-2841-4e51-a138-69aab58a7cc6</t>
  </si>
  <si>
    <t>CUL.FCA-06481.P1.Of2.</t>
  </si>
  <si>
    <t>QUADRE DE CONTROL P1 ZONA SUD</t>
  </si>
  <si>
    <t>a4404701-bf87-44ba-854d-fe063ae05d7b</t>
  </si>
  <si>
    <t>QUADRE DE CONTROL P2 ZONA NORD</t>
  </si>
  <si>
    <t>2344dbb4-462c-408e-98a7-967017d60d52</t>
  </si>
  <si>
    <t>CUL.FCA-06481.P2.Of8.</t>
  </si>
  <si>
    <t>QUADRE DE CONTROL P2 ZONA SUD</t>
  </si>
  <si>
    <t>06333a1e-857f-4b00-ac19-1a09a661c8c5</t>
  </si>
  <si>
    <t>QUADRE DE CONTROL P3 ZONA NORD</t>
  </si>
  <si>
    <t>da713cbc-cc8e-4320-9409-ee64d66be880</t>
  </si>
  <si>
    <t>CUL.FCA-06481.P3.Of8.</t>
  </si>
  <si>
    <t>QUADRE DE CONTROL P3 ZONA SUD</t>
  </si>
  <si>
    <t>df6a4682-44cd-44a1-8ba1-a6967f0b57cf</t>
  </si>
  <si>
    <t>QUADRE DE CONTROL PB ZONA SUD</t>
  </si>
  <si>
    <t>7e7c74e2-5d59-43fd-8053-f08c4aa33d8a</t>
  </si>
  <si>
    <t>CUL.FCA-06481.PB.C8.</t>
  </si>
  <si>
    <t>QUADRE DE CONTROL PB ZONA NORD</t>
  </si>
  <si>
    <t>507d5b61-c426-44a3-9dac-18afd6d71419</t>
  </si>
  <si>
    <t>FCA-06481 - SIS-41.02.01</t>
  </si>
  <si>
    <t>CONTROLADOR</t>
  </si>
  <si>
    <t>Controlador</t>
  </si>
  <si>
    <t>Johnson &amp; Control</t>
  </si>
  <si>
    <t>MS-NAE 1</t>
  </si>
  <si>
    <t>c917b32b-1e35-4429-8411-7392b74f0d6e</t>
  </si>
  <si>
    <t>bcb4b817-8c26-4e68-98a9-f2633f75f20f</t>
  </si>
  <si>
    <t>FCA-06481 - SIS-41.04.02</t>
  </si>
  <si>
    <t>VÀLVULA REGULACIÓ CALOR- CLIMA P1 - P101</t>
  </si>
  <si>
    <t>JHONSSON CONTROL</t>
  </si>
  <si>
    <t>VG-B21-DEC</t>
  </si>
  <si>
    <t>V3V</t>
  </si>
  <si>
    <t>4ac11b88-de87-4fac-b106-e4e76d4f6fde</t>
  </si>
  <si>
    <t>d7273630-75ad-4531-86f4-0443f03cebff</t>
  </si>
  <si>
    <t>VÀLVULA REGULACIÓ CALOR- CLIMA P1 - P102</t>
  </si>
  <si>
    <t>7cc4dac2-c189-484b-b5ed-97075989ccd2</t>
  </si>
  <si>
    <t>VÀLVULA REGULACIÓ CALOR- CLIMA P1 - P103</t>
  </si>
  <si>
    <t>d75feab9-dc57-4284-b895-b8f71a54c982</t>
  </si>
  <si>
    <t>VÀLVULA REGULACIÓ CALOR- CLIMA P1 - P104</t>
  </si>
  <si>
    <t>7da5b052-53af-4960-a855-b0a299c51023</t>
  </si>
  <si>
    <t>VÀLVULA REGULACIÓ FRED- CLIMA P1 - P101</t>
  </si>
  <si>
    <t>89c96a63-c8f0-4b3b-b933-b2a52aeb0da0</t>
  </si>
  <si>
    <t>VÀLVULA REGULACIÓ FRED- CLIMA P1 - P102</t>
  </si>
  <si>
    <t>c32aefe0-a607-4544-b9f9-018d64701e58</t>
  </si>
  <si>
    <t>VÀLVULA REGULACIÓ FRED- CLIMA P1 - P103</t>
  </si>
  <si>
    <t>a7fd8aa9-908e-4535-bf6f-86b7d4d78ffb</t>
  </si>
  <si>
    <t>VÀLVULA REGULACIÓ FRED- CLIMA P1 - P104</t>
  </si>
  <si>
    <t>5caa4e1a-6d78-4b8c-aab1-24cb7850102e</t>
  </si>
  <si>
    <t>VÀLVULA REGULACIÓ CALOR - CLIMA  P-1 - AP01</t>
  </si>
  <si>
    <t>VG-6210-JC</t>
  </si>
  <si>
    <t>b68493a9-c666-4073-816f-9d170697286e</t>
  </si>
  <si>
    <t>VÀLVULA REGULACIÓ CALOR - CLIMA  P-1 - PA01</t>
  </si>
  <si>
    <t>VG-7201-LS</t>
  </si>
  <si>
    <t>c02327fe-3b37-4421-a3cb-3effcc3f8ed3</t>
  </si>
  <si>
    <t>VÀLVULA REGULACIÓ CALOR - CLIMA  P-1 - PA02</t>
  </si>
  <si>
    <t>f416fb27-6d92-44cf-815d-7379a436b99f</t>
  </si>
  <si>
    <t>VÀLVULA REGULACIÓ CALOR - CLIMA  P-1 - PA03</t>
  </si>
  <si>
    <t>56fc0f5f-6272-4582-a4f2-6710602e2d61</t>
  </si>
  <si>
    <t>VÀLVULA REGULACIÓ FRED - CLIMA  P-1 - AP01</t>
  </si>
  <si>
    <t>28a88603-6bfb-4abd-b50f-2134173552fe</t>
  </si>
  <si>
    <t>VÀLVULA REGULACIÓ FRED - CLIMA  P-1 - PA01</t>
  </si>
  <si>
    <t>03393546-3442-4bab-98fe-b7c3075f0d04</t>
  </si>
  <si>
    <t>VÀLVULA REGULACIÓ FRED - CLIMA  P-1 - PA02</t>
  </si>
  <si>
    <t>186e402d-ee64-4c3e-88d9-0728957ac085</t>
  </si>
  <si>
    <t>VÀLVULA REGULACIÓ FRED - CLIMA  P-1 - PA03</t>
  </si>
  <si>
    <t>8598ab93-f9dd-4637-9fef-c8c20df2eb8d</t>
  </si>
  <si>
    <t xml:space="preserve">VÀLVULA REGULACIÓ CALOR- CLIMA P2 - P201 </t>
  </si>
  <si>
    <t>VG78201RT</t>
  </si>
  <si>
    <t>fcff805b-b0ac-4683-b665-9a1226597046</t>
  </si>
  <si>
    <t>VÀLVULA REGULACIÓ CALOR- CLIMA P2 - P202</t>
  </si>
  <si>
    <t>3ded8783-c784-48a0-bbc6-41259c36c9cf</t>
  </si>
  <si>
    <t>VÀLVULA REGULACIÓ CALOR- CLIMA P2 - P203</t>
  </si>
  <si>
    <t>7d92d105-b68e-4d48-bc35-13e00e66d986</t>
  </si>
  <si>
    <t>VÀLVULA REGULACIÓ CALOR- CLIMA P2 - P204</t>
  </si>
  <si>
    <t>ac73386e-5946-4d0b-a01d-66838c4a4dc2</t>
  </si>
  <si>
    <t xml:space="preserve">VÀLVULA REGULACIÓ FRED- CLIMA P2 - P201 </t>
  </si>
  <si>
    <t>a65ea3cf-1617-4207-ab27-77b8e30a49b7</t>
  </si>
  <si>
    <t>VÀLVULA REGULACIÓ FRED- CLIMA P2 - P202</t>
  </si>
  <si>
    <t>906e120c-fe28-4005-a5cc-33a4252bc8d5</t>
  </si>
  <si>
    <t>VÀLVULA REGULACIÓ FRED- CLIMA P2 - P203</t>
  </si>
  <si>
    <t>4bf8f422-d616-4454-8ad0-aebc4ef0506f</t>
  </si>
  <si>
    <t>VÀLVULA REGULACIÓ FRED- CLIMA P2 - P205</t>
  </si>
  <si>
    <t>41b295dd-3c61-4886-8737-f2cd1112e6f4</t>
  </si>
  <si>
    <t>VÀLVULA REGULACIÓ CALOR - CLIMA  P-2 -PS01</t>
  </si>
  <si>
    <t>VG-82H1V1</t>
  </si>
  <si>
    <t>5cafe257-0304-4b25-9944-9a4724406430</t>
  </si>
  <si>
    <t>VÀLVULA REGULACIÓ CALOR - CLIMA  P-2 -PS02</t>
  </si>
  <si>
    <t>fe7ac4b1-276b-4b01-afa1-82ef646b6c2c</t>
  </si>
  <si>
    <t>VÀLVULA REGULACIÓ CALOR - CLIMA  P-2 -PS03</t>
  </si>
  <si>
    <t>VG-7201-ST</t>
  </si>
  <si>
    <t>f91fbb66-5eb1-44e3-9566-cdb1622cf49f</t>
  </si>
  <si>
    <t>VÀLVULA REGULACIÓ CALOR - CLIMA  P-2 -PS04</t>
  </si>
  <si>
    <t>2eacb9e2-1ada-4343-9ffb-02cf6dedbcb6</t>
  </si>
  <si>
    <t>VÀLVULA REGULACIÓ CALOR - CLIMA  P-2 -PS05</t>
  </si>
  <si>
    <t>f7fb826a-5266-4adc-be21-e276528e8be6</t>
  </si>
  <si>
    <t>VÀLVULA REGULACIÓ CALOR - CLIMA  P-2 -PS06</t>
  </si>
  <si>
    <t>8935d405-efb2-40d2-925c-dde0e19aa312</t>
  </si>
  <si>
    <t>VÀLVULA REGULACIÓ FRED - CLIMA  P-2 -PS01</t>
  </si>
  <si>
    <t>237aa675-28ca-4b33-999b-09589841358b</t>
  </si>
  <si>
    <t>VÀLVULA REGULACIÓ FRED - CLIMA  P-2 -PS02</t>
  </si>
  <si>
    <t>5ee078c9-3532-4088-8cf4-733a7697ef4d</t>
  </si>
  <si>
    <t>VÀLVULA REGULACIÓ FRED - CLIMA  P-2 -PS03</t>
  </si>
  <si>
    <t>09aa8883-2a36-4cc2-8954-16ddb7ac2656</t>
  </si>
  <si>
    <t>VÀLVULA REGULACIÓ FRED - CLIMA  P-2 -PS04</t>
  </si>
  <si>
    <t>ec104793-094d-48c8-bef5-57ae0b78503e</t>
  </si>
  <si>
    <t>VÀLVULA REGULACIÓ FRED - CLIMA  P-2 -PS05</t>
  </si>
  <si>
    <t>cb5b990a-fbeb-40df-a677-37fb8c0e3ad6</t>
  </si>
  <si>
    <t>VÀLVULA REGULACIÓ FRED - CLIMA  P-2 -PS06</t>
  </si>
  <si>
    <t>e1bbd0bc-819e-4aef-93f5-ed7fb4bc2ba0</t>
  </si>
  <si>
    <t>VÀLVULA REGULACIÓ CALOR- CLIMA P3 -P301</t>
  </si>
  <si>
    <t>VG7802RT</t>
  </si>
  <si>
    <t>76a17153-f69e-4669-8f2c-3d4910f16b43</t>
  </si>
  <si>
    <t>VÀLVULA REGULACIÓ FRED- CLIMA P3 -P301</t>
  </si>
  <si>
    <t>ada5c29a-06cf-4e65-9d1c-9ed94543a40c</t>
  </si>
  <si>
    <t>VÀLVULA REGULACIÓ CALOR- CLIMA P3 -P302</t>
  </si>
  <si>
    <t>11fa6d2e-a844-427b-97d1-ee0dbac6dfba</t>
  </si>
  <si>
    <t>VÀLVULA REGULACIÓ FRED- CLIMA P3 -P302</t>
  </si>
  <si>
    <t>56bc9ba0-e920-4a77-a20f-502de845b39a</t>
  </si>
  <si>
    <t>VÀLVULA REGULACIÓ CALOR- CLIMA P3 -P303</t>
  </si>
  <si>
    <t>9799ec50-549e-49eb-8d7a-b00829ae6e61</t>
  </si>
  <si>
    <t>VÀLVULA REGULACIÓ FRED- CLIMA P3 -P303</t>
  </si>
  <si>
    <t>ffca72b2-2141-4172-81cf-3485bae1e285</t>
  </si>
  <si>
    <t>VÀLVULA REGULACIÓ CALOR - CLIMA PB -PB 2.1</t>
  </si>
  <si>
    <t>425c1632-4114-4dbc-aa87-649b2624bb6b</t>
  </si>
  <si>
    <t>VÀLVULA REGULACIÓ CALOR - CLIMA PB -PB 2.2</t>
  </si>
  <si>
    <t>e7d90e0d-8dc3-4d16-b138-4370dae8a367</t>
  </si>
  <si>
    <t>VÀLVULA REGULACIÓ CALOR - CLIMA PB -PB01</t>
  </si>
  <si>
    <t>VG-B21-DJC</t>
  </si>
  <si>
    <t>69bace3b-c389-4717-98e1-e64957ba2df2</t>
  </si>
  <si>
    <t>VÀLVULA REGULACIÓ FRED - CLIMA PB -PB 2.1</t>
  </si>
  <si>
    <t>c0856333-6a24-46ca-b7c7-b567f5484681</t>
  </si>
  <si>
    <t>VÀLVULA REGULACIÓ FRED - CLIMA PB -PB 2.2</t>
  </si>
  <si>
    <t>ab1817f6-dc36-43d2-a783-908096ad89df</t>
  </si>
  <si>
    <t>VÀLVULA REGULACIÓ FRED - CLIMA PB -PB01</t>
  </si>
  <si>
    <t>7cea7579-ff23-4418-b1cb-bdb646d9ed48</t>
  </si>
  <si>
    <t>FCA-06481 - SIS-41.04.22</t>
  </si>
  <si>
    <t>DETECTOR DE PRESÈNCIA IL·LUMINACIÓ</t>
  </si>
  <si>
    <t>DETECTOR PASSADIS LAVABOS P1</t>
  </si>
  <si>
    <t>dcc5e3fd-9f4c-4e65-b9a1-3a997aed90ae</t>
  </si>
  <si>
    <t>2847ccac-a898-4c4c-8db8-bed21249abb5</t>
  </si>
  <si>
    <t>DETECTOR PASSADIS SALA TECNICA P1</t>
  </si>
  <si>
    <t>0b1284ce-ba70-43cb-80bc-be0f968e0a4e</t>
  </si>
  <si>
    <t>DETECTOR PASSADIS LAVABOS P2</t>
  </si>
  <si>
    <t>573e6b10-8abc-4e58-88ec-dd2b3dc33ac1</t>
  </si>
  <si>
    <t>DETECTOR PASSADIS SALA TECNICA P2</t>
  </si>
  <si>
    <t>1747fe35-5069-4369-952a-ed2a12597885</t>
  </si>
  <si>
    <t>DETECTOR PASSADIS LAVABOS P3</t>
  </si>
  <si>
    <t>afe80898-bf5d-44a6-a10f-29e44e60bb97</t>
  </si>
  <si>
    <t>DETECTOR VOLUMÈTRIC P3</t>
  </si>
  <si>
    <t>62c1c46f-54e1-4a35-aa6e-391459108c9e</t>
  </si>
  <si>
    <t>FCA-06481 - SIS-41.05</t>
  </si>
  <si>
    <t>Instal·lació sistema de control</t>
  </si>
  <si>
    <t>Semestral</t>
  </si>
  <si>
    <t>8be4ef3f-5bac-424f-a896-b0b01638810a</t>
  </si>
  <si>
    <t>9149cf7e-e956-4fdc-bfd3-eb47323b0f6e</t>
  </si>
  <si>
    <t>FCA-06481 - TRA-20.01.A</t>
  </si>
  <si>
    <t>ASCENSORS ELÈCTRICS</t>
  </si>
  <si>
    <t>CUL.FCA-06481.PB.Asc.A1.</t>
  </si>
  <si>
    <t>ASCENSORS ELÈCTRICS TALLER MANTENIMENT</t>
  </si>
  <si>
    <t xml:space="preserve"> 500018141-P</t>
  </si>
  <si>
    <t>THYSSENKRUPP</t>
  </si>
  <si>
    <t>e4d4b891-dda8-46d8-9513-ef9bcd1b1359</t>
  </si>
  <si>
    <t>859df8d8-133c-4e39-8047-6f128933079d</t>
  </si>
  <si>
    <t>CUL.FCA-06481.PB.Asc.A2.</t>
  </si>
  <si>
    <t>ASCENSORS ELÈCTRICS PUBLIC</t>
  </si>
  <si>
    <t>500018124-B</t>
  </si>
  <si>
    <t>0f36b638-cd3a-4ad8-8cfe-c7d9d8c87934</t>
  </si>
  <si>
    <t>CUL.FCA-06481.PB.Asc.A3.</t>
  </si>
  <si>
    <t xml:space="preserve">ASCENSORS ELÈCTRICS PRINCIPAL </t>
  </si>
  <si>
    <t>990004990Z</t>
  </si>
  <si>
    <t>dbf6f83d-e1c1-4f01-bbb6-351efbc2eef2</t>
  </si>
  <si>
    <t>CUL.FCA-06481.PB.Asc.A4.</t>
  </si>
  <si>
    <t>ASCENSORS ELÈCTRICS RECEPCIO</t>
  </si>
  <si>
    <t>990004991X</t>
  </si>
  <si>
    <t>d00e0473-29dd-4642-96e7-96e1830dee51</t>
  </si>
  <si>
    <t>FCA-06481 - TRA-20.03</t>
  </si>
  <si>
    <t>CUL.FCA-06481.Esc.E1.</t>
  </si>
  <si>
    <t>ESCALES MECANIQUES PB A P1</t>
  </si>
  <si>
    <t>8059817</t>
  </si>
  <si>
    <t>THUSSENKRUPP</t>
  </si>
  <si>
    <t>adce4f40-465d-403d-a549-5728e1744431</t>
  </si>
  <si>
    <t>5e533188-54c4-4233-a91e-87e3c497d798</t>
  </si>
  <si>
    <t>CUL.FCA-06481.Esc.E2.</t>
  </si>
  <si>
    <t>ESCALES MECANIQUES EM/03</t>
  </si>
  <si>
    <t>8059814</t>
  </si>
  <si>
    <t>a7d72de4-55ee-4038-8461-be2193c4b107</t>
  </si>
  <si>
    <t>CUL.FCA-06481.Esc.E3.</t>
  </si>
  <si>
    <t>ESCALES MECANIQUES EM/04</t>
  </si>
  <si>
    <t>8059813</t>
  </si>
  <si>
    <t>b899f795-d9f0-45b4-92e4-a73e36df6792</t>
  </si>
  <si>
    <t>CUL.FCA-06481.Esc.E4.</t>
  </si>
  <si>
    <t>ESCALES MECANIQUES P1 A P2</t>
  </si>
  <si>
    <t>8059816</t>
  </si>
  <si>
    <t>575fae68-43eb-477a-9a5e-453013a90eca</t>
  </si>
  <si>
    <t>FCA-06481 - VEN-02.02</t>
  </si>
  <si>
    <t xml:space="preserve">CAIXA VENTILACIO PLANTA -1 sala inst 1 SOLER Y PALAU </t>
  </si>
  <si>
    <t xml:space="preserve">SOLER Y PALAU </t>
  </si>
  <si>
    <t>ILB/6-355</t>
  </si>
  <si>
    <t>5132007500</t>
  </si>
  <si>
    <t>Accionament directe</t>
  </si>
  <si>
    <t>b9320ac4-3c28-4964-98ab-d306f3fe1712</t>
  </si>
  <si>
    <t>17d1380c-087e-4511-9d8d-37d0d596bda5</t>
  </si>
  <si>
    <t xml:space="preserve">CAIXA VENTILACIO PLANTA -1 sala inst 2 SOLER Y PALAU </t>
  </si>
  <si>
    <t>CVB/4-180/180N</t>
  </si>
  <si>
    <t>5befd463-0468-4529-acdb-995ebc214185</t>
  </si>
  <si>
    <t xml:space="preserve">CAIXA VENTILACIO PLANTA 3 SOLER Y PALAU </t>
  </si>
  <si>
    <t>ILB/6-285</t>
  </si>
  <si>
    <t>5132004200</t>
  </si>
  <si>
    <t>f7826737-4167-4fda-b3b7-3f9857e307d5</t>
  </si>
  <si>
    <t>CAIXA VENTILACIÓ PC RESTAURANT</t>
  </si>
  <si>
    <t>ec62608e-ad30-4f06-970a-415887d87c38</t>
  </si>
  <si>
    <t>FGC-04467 - BAI-15.01.A</t>
  </si>
  <si>
    <t>ICAT.FGC-04467.PS1.Pas.</t>
  </si>
  <si>
    <t>QUADRE GENERAL</t>
  </si>
  <si>
    <t>330aaa02-72d6-4fa4-af22-94449f836e30</t>
  </si>
  <si>
    <t>f12e5220-07a8-4e40-aff4-b885b74e263f</t>
  </si>
  <si>
    <t>FGC-04467 - BAI-15.01.B</t>
  </si>
  <si>
    <t>QUADRE ELECTRIC CLIMA 1</t>
  </si>
  <si>
    <t>3c1980dd-c59c-4920-a07a-c9a6ff97f980</t>
  </si>
  <si>
    <t>74b2e3f5-bf62-4a67-98ad-8b1a78395682</t>
  </si>
  <si>
    <t>ICAT.FGC-04467.P0.Pas-cac.</t>
  </si>
  <si>
    <t>QUADRE ELECTRIC BT P0 CAC</t>
  </si>
  <si>
    <t>9ac83db3-d542-4f4b-a9b2-3786bd5fef36</t>
  </si>
  <si>
    <t>ICAT.FGC-04467.P0.Pas-Icat.</t>
  </si>
  <si>
    <t>QUADRE ELECTRIC CLIMA P0 ICAT</t>
  </si>
  <si>
    <t>758005f6-a5c7-45cd-b4d7-4153607d837e</t>
  </si>
  <si>
    <t>ICAT.FGC-04467.P1.Pas-cac.</t>
  </si>
  <si>
    <t>QUADRE ELECTRIC BT P1 CAC</t>
  </si>
  <si>
    <t>42dcf363-eb3b-4e63-8ece-4c69d2ecc367</t>
  </si>
  <si>
    <t>ICAT.FGC-04467.P1.Pas-Icat.</t>
  </si>
  <si>
    <t>QUADRE ELECTRIC CLIMA P1 ICAT</t>
  </si>
  <si>
    <t>686571a2-907c-44ae-ae1b-20e61971dff9</t>
  </si>
  <si>
    <t>ICAT.FGC-04467.P2.Pas-cac.</t>
  </si>
  <si>
    <t>SQ BT P2 PAS CAC</t>
  </si>
  <si>
    <t>cbf666c9-d975-4614-b152-3e667551ba3f</t>
  </si>
  <si>
    <t>ICAT.FGC-04467.P2.Pas-Icat.</t>
  </si>
  <si>
    <t>QUADRE ELECTRIC CLIMA P2 ICAT</t>
  </si>
  <si>
    <t>76a9155c-d887-47be-8824-e6ed6c3ff677</t>
  </si>
  <si>
    <t>ICAT.FGC-04467.P3.Pas-cac.</t>
  </si>
  <si>
    <t>SQ BT P3 Pas CAC</t>
  </si>
  <si>
    <t>4706a908-f173-4bf0-be2c-6d5727282b59</t>
  </si>
  <si>
    <t>ICAT.FGC-04467.P3.Pas-Icat.</t>
  </si>
  <si>
    <t>SQ BT P3 Pas Icat</t>
  </si>
  <si>
    <t>1ae626fd-b90b-4bdf-8969-918e9a09d235</t>
  </si>
  <si>
    <t>SQ CLIMA P3 ICAT</t>
  </si>
  <si>
    <t>6131294d-664e-4bdf-bcb9-581a1c203c16</t>
  </si>
  <si>
    <t>FGC-04467 - BAI-15.02.A</t>
  </si>
  <si>
    <t>ICAT.FGC-04467.PS1.Quadgen.</t>
  </si>
  <si>
    <t>BATERIA CONDENSADORS</t>
  </si>
  <si>
    <t>819e322e-8d18-4445-a4dd-8fcabd3f0e56</t>
  </si>
  <si>
    <t>1569504d-b590-4904-8cb6-cf58ad37caaa</t>
  </si>
  <si>
    <t>FGC-04467 - BAI-15.03</t>
  </si>
  <si>
    <t>ICAT.FGC-04467.P0.Squad1.</t>
  </si>
  <si>
    <t>SISTEMA ALIMENTACIÓ ININTERROMPUDA P0</t>
  </si>
  <si>
    <t>EATON</t>
  </si>
  <si>
    <t>9355-15-N-15 E4X9AH</t>
  </si>
  <si>
    <t>382724</t>
  </si>
  <si>
    <t>07427024-ecea-4393-996c-d19a501b7cb8</t>
  </si>
  <si>
    <t>8b077304-6e16-450f-babb-c9ae1820788d</t>
  </si>
  <si>
    <t>ICAT.FGC-04467.P1.Squad1.</t>
  </si>
  <si>
    <t>SISTEMA ALIMENTACIÓ ININTERROMPUDAP1</t>
  </si>
  <si>
    <t>382258</t>
  </si>
  <si>
    <t>14f66d6f-b461-473f-97a8-21287fc99aee</t>
  </si>
  <si>
    <t>ICAT.FGC-04467.P2.Squad1.</t>
  </si>
  <si>
    <t>SISTEMA ALIMENTACIÓ ININTERROMPUDA P2</t>
  </si>
  <si>
    <t>382252</t>
  </si>
  <si>
    <t>7e9b8016-4be7-41a8-909d-86df18250d80</t>
  </si>
  <si>
    <t>ICAT.FGC-04467.P3.Squad1.</t>
  </si>
  <si>
    <t>SISTEMA ALIMENTACIÓ ININTERROMPUDA P3</t>
  </si>
  <si>
    <t>382253</t>
  </si>
  <si>
    <t>47a87852-8a9f-4fc5-b767-95aa8794dda2</t>
  </si>
  <si>
    <t>ICAT.FGC-04467.PS1.SAI.</t>
  </si>
  <si>
    <t>SISTEMA ALIMENTACIÓ ININTERROMPUDA 1 PS1</t>
  </si>
  <si>
    <t>SCHNEIDER</t>
  </si>
  <si>
    <t>GALAXI 300-400KVA</t>
  </si>
  <si>
    <t>UJ1704001021</t>
  </si>
  <si>
    <t>960a55b6-69b7-4bab-925f-1553122586bc</t>
  </si>
  <si>
    <t xml:space="preserve">SISTEMA ALIMENTACIÓ ININTERROMPUDA 2 PS1 </t>
  </si>
  <si>
    <t>UJ642002547</t>
  </si>
  <si>
    <t>992f7620-c82d-491a-b457-ead94f425cd7</t>
  </si>
  <si>
    <t>FGC-04467 - BAI-15.04</t>
  </si>
  <si>
    <t>VARIADOR DE FREQÜENCIA 1 PC</t>
  </si>
  <si>
    <t>TRANE</t>
  </si>
  <si>
    <t>TR1288PT</t>
  </si>
  <si>
    <t>178B8532</t>
  </si>
  <si>
    <t>b232fdd0-68ef-409a-9305-165b1af22711</t>
  </si>
  <si>
    <t>aa716bf6-c639-4b4a-9fe3-f3872e0ff5d5</t>
  </si>
  <si>
    <t>VARIADOR DE FREQÜENCIA 2 PC</t>
  </si>
  <si>
    <t>178B9946</t>
  </si>
  <si>
    <t>8ca3a42d-b57d-4ea7-bba4-47428390edb0</t>
  </si>
  <si>
    <t>FGC-04467 - BAI-15.05.A</t>
  </si>
  <si>
    <t>5f044500-8d33-41c6-80aa-61150bee676d</t>
  </si>
  <si>
    <t>bfd379a4-d7e3-48a3-b918-d890bd8acc32</t>
  </si>
  <si>
    <t>FGC-04467 - BAI-15.05.B</t>
  </si>
  <si>
    <t>d3836801-322c-48dd-890c-ba949af1a931</t>
  </si>
  <si>
    <t>fd208a71-2636-4c2f-8509-5f3b5b20a47e</t>
  </si>
  <si>
    <t>FGC-04467 - BAI-15.06</t>
  </si>
  <si>
    <t>2f30900d-f350-43d0-9349-03200de7df97</t>
  </si>
  <si>
    <t>6b48126b-85f7-438b-87b0-59fb033b2bfe</t>
  </si>
  <si>
    <t>FGC-04467 - BAI-16.01</t>
  </si>
  <si>
    <t>LLUMINÀRIES PC</t>
  </si>
  <si>
    <t>57f1a896-f4b0-4f83-a565-60af0ef188bb</t>
  </si>
  <si>
    <t>795ed5b7-db4e-4ec0-bd40-8e179090cafa</t>
  </si>
  <si>
    <t>LLUMINÀRIES P0</t>
  </si>
  <si>
    <t>4c5a50aa-0ebd-45f2-ac04-b5a65f5dda64</t>
  </si>
  <si>
    <t>LLUMINÀRIES P1</t>
  </si>
  <si>
    <t>6ee0afec-e247-4c21-ad8c-b5d4d6894cb0</t>
  </si>
  <si>
    <t>LLUMINÀRIES P2</t>
  </si>
  <si>
    <t>010205d0-b5a2-4102-8ecb-9fe6b037e9c4</t>
  </si>
  <si>
    <t>LLUMINÀRIES P3</t>
  </si>
  <si>
    <t>316835c2-e99e-4a58-acb5-07c569466c4f</t>
  </si>
  <si>
    <t>LLUMINÀRIES PLANTA ANGLES</t>
  </si>
  <si>
    <t>61eb0e8b-2f87-4eba-9735-fbe4333ffcbd</t>
  </si>
  <si>
    <t>LLUMINÀRIES PS1</t>
  </si>
  <si>
    <t>38f54fce-fb89-4597-9fd5-4fbce4ff07e1</t>
  </si>
  <si>
    <t>LLUMINÀRIES PS2</t>
  </si>
  <si>
    <t>065dcb93-9a57-482c-a57e-c62f00624fb6</t>
  </si>
  <si>
    <t>FGC-04467 - BAI-16.02</t>
  </si>
  <si>
    <t>EMERGENCIES P0</t>
  </si>
  <si>
    <t>b85edc18-88ec-4b15-a257-ca17ed275290</t>
  </si>
  <si>
    <t>404e6a57-8ace-4066-8fff-d72a8a0e5d42</t>
  </si>
  <si>
    <t>EMERGENCIES P1</t>
  </si>
  <si>
    <t>de485fdd-ea0f-4ec3-8699-f8e4689bd462</t>
  </si>
  <si>
    <t>EMERGENCIES P2</t>
  </si>
  <si>
    <t>27e7bf44-cfc9-4fde-8917-8e5b29e46796</t>
  </si>
  <si>
    <t>EMERGENCIES P3</t>
  </si>
  <si>
    <t>c2562570-97f2-41d6-862b-582d5b6b1aba</t>
  </si>
  <si>
    <t>EMERGENCIA</t>
  </si>
  <si>
    <t>1910008b-0fb6-4431-87e6-29cb7c2094f1</t>
  </si>
  <si>
    <t>EMERGENCIES PS1</t>
  </si>
  <si>
    <t>027b7861-d7a7-46f2-985b-8e455cca4eb8</t>
  </si>
  <si>
    <t>EMERGENCIES PS2</t>
  </si>
  <si>
    <t>32023a8e-5a4b-4434-928e-19890272d9bf</t>
  </si>
  <si>
    <t>FGC-04467 - BAI-16.03</t>
  </si>
  <si>
    <t>LLUMINÀRIES EXTERIORS</t>
  </si>
  <si>
    <t>013ea457-fcc2-4671-a1b6-f89bb9e9cec8</t>
  </si>
  <si>
    <t>a81af7da-6901-4c29-bb61-3acb439abb12</t>
  </si>
  <si>
    <t>FGC-04467 - BAI-18.01</t>
  </si>
  <si>
    <t>ICAT.FGC-04467.P-Angles.cota0.</t>
  </si>
  <si>
    <t>GRUP ELECTROGEN SDMO</t>
  </si>
  <si>
    <t>VOLVO PENTA</t>
  </si>
  <si>
    <t>TAD1642E</t>
  </si>
  <si>
    <t>2016031544</t>
  </si>
  <si>
    <t>43bc24f7-b690-45b9-ae94-0f54358d1bb3</t>
  </si>
  <si>
    <t>b5a74de0-80be-4240-8827-97a8e7135e07</t>
  </si>
  <si>
    <t>FGC-04467 - BAI-19</t>
  </si>
  <si>
    <t xml:space="preserve">PARALLAMPS </t>
  </si>
  <si>
    <t>DIELECTRIC</t>
  </si>
  <si>
    <t>dcd27f84-d432-4cd3-b11a-392ed5a5073a</t>
  </si>
  <si>
    <t>ca1f947a-06e3-4d61-b51a-14e7ac3debde</t>
  </si>
  <si>
    <t>FGC-04467 - BAI-34.10</t>
  </si>
  <si>
    <t>INSTAL.LACIO BT</t>
  </si>
  <si>
    <t>5dc7342f-011e-4add-a678-577390ddef40</t>
  </si>
  <si>
    <t>82f7f1b2-cd41-4cf2-bbfd-e40c1280e4fe</t>
  </si>
  <si>
    <t>FGC-04467 - BAI-43.02</t>
  </si>
  <si>
    <t>CARREGADORS VEHICLES ELÈCTRICS</t>
  </si>
  <si>
    <t>ICAT.FGC-04467.PS2.APQ.</t>
  </si>
  <si>
    <t>EdR 01 - carregador existent</t>
  </si>
  <si>
    <t>Circutor</t>
  </si>
  <si>
    <t>CCL1Mini</t>
  </si>
  <si>
    <t>ESPTPE29001</t>
  </si>
  <si>
    <t>00:26:45:01:81:56</t>
  </si>
  <si>
    <t>1</t>
  </si>
  <si>
    <t>AC</t>
  </si>
  <si>
    <t>Paret</t>
  </si>
  <si>
    <t>Modbus</t>
  </si>
  <si>
    <t>1x7,4 kW</t>
  </si>
  <si>
    <t>bce49c33-a497-4f1a-98a8-36d92ab25689</t>
  </si>
  <si>
    <t>58980c6d-71e0-4bf1-8960-5d8e9b510618</t>
  </si>
  <si>
    <t>EdR 02 - carregador existent</t>
  </si>
  <si>
    <t>ESPTPE29002</t>
  </si>
  <si>
    <t>00:26:45:01:80:2B</t>
  </si>
  <si>
    <t>eee82a1a-89ec-4f05-90ba-a5cce96091f5</t>
  </si>
  <si>
    <t>EdR 03 - carregador existent</t>
  </si>
  <si>
    <t>ESPTPE29003</t>
  </si>
  <si>
    <t>00:26:45:01:81:40</t>
  </si>
  <si>
    <t>ee1fda69-de78-47cd-9c7c-b2fcaa339463</t>
  </si>
  <si>
    <t>EdR 04 - carregador existent</t>
  </si>
  <si>
    <t>ESPTPE29004</t>
  </si>
  <si>
    <t>00:26:45:01:80:23</t>
  </si>
  <si>
    <t>cfab0bfd-c3c9-46b7-8ac4-4eec1ba46b38</t>
  </si>
  <si>
    <t>EdR 05 | 123-124</t>
  </si>
  <si>
    <t>ePark M-2S2 CCL2</t>
  </si>
  <si>
    <t>62245043260034</t>
  </si>
  <si>
    <t>357ab276-f30a-4bf5-90aa-7daf6c17554d</t>
  </si>
  <si>
    <t>EdR 06 | 125-Apr</t>
  </si>
  <si>
    <t>62245043260032</t>
  </si>
  <si>
    <t>38d142d3-e966-4e7d-942a-5ee3f7926ce1</t>
  </si>
  <si>
    <t>EdR 07 | 099-100</t>
  </si>
  <si>
    <t>62245043260031</t>
  </si>
  <si>
    <t>4d39d3e5-7b67-46bc-bf2c-b10c01fda9cc</t>
  </si>
  <si>
    <t>EdR 08 | 092-092Bis</t>
  </si>
  <si>
    <t>62245043260033</t>
  </si>
  <si>
    <t>a412a808-2d58-4f46-a55f-f590a98b0220</t>
  </si>
  <si>
    <t>EdR 09 | 101-102</t>
  </si>
  <si>
    <t>62245043260013</t>
  </si>
  <si>
    <t>78046229-125f-41be-b17a-fb7e16fbb0bc</t>
  </si>
  <si>
    <t>EdR 10 | 090-091</t>
  </si>
  <si>
    <t>62245043260038</t>
  </si>
  <si>
    <t>e257622d-66e3-48af-b2b0-d14dbb3eab1c</t>
  </si>
  <si>
    <t>FGC-04467 - CLI-01.02</t>
  </si>
  <si>
    <t>BOMBA DE CALOR TRANE CXAN209</t>
  </si>
  <si>
    <t>CXAN209</t>
  </si>
  <si>
    <t>EKA5156</t>
  </si>
  <si>
    <t>R407C</t>
  </si>
  <si>
    <t>bc497ab1-8e66-4054-bdce-fcbfd71dc51b</t>
  </si>
  <si>
    <t>1baea754-7d24-4ad5-b24d-5f7b6cae5dc6</t>
  </si>
  <si>
    <t>FGC-04467 - CLI-01.03</t>
  </si>
  <si>
    <t>ICAT.FGC-04467.PS1.Cald.</t>
  </si>
  <si>
    <t>CALDERA ROCA</t>
  </si>
  <si>
    <t>ROCA</t>
  </si>
  <si>
    <t>CML-10</t>
  </si>
  <si>
    <t>900148431</t>
  </si>
  <si>
    <t>Atmosfèrica</t>
  </si>
  <si>
    <t>Gasoil</t>
  </si>
  <si>
    <t>4ee9bfca-ef2e-4fb9-9a49-412447f9b0a9</t>
  </si>
  <si>
    <t>d11aa0e6-11d6-476d-a032-e1ef2fc69d28</t>
  </si>
  <si>
    <t>FGC-04467 - CLI-01.04.A</t>
  </si>
  <si>
    <t>EA. PANASONIC U-5LE2E8 QUADRES</t>
  </si>
  <si>
    <t>U-5LE2E8</t>
  </si>
  <si>
    <t>6345200399</t>
  </si>
  <si>
    <t>410A</t>
  </si>
  <si>
    <t>2510182a-95a6-4a88-9c9a-8810e88b3ecd</t>
  </si>
  <si>
    <t>de61c6e2-45ab-4211-8a03-1e3ce06cfad4</t>
  </si>
  <si>
    <t>EA.PANASONIC CU-2E156BE VESTUARIS</t>
  </si>
  <si>
    <t>CU-2E156BE</t>
  </si>
  <si>
    <t>da539add-cf6d-4e9a-b361-f750677dffbe</t>
  </si>
  <si>
    <t>ICAT.FGC-04467.PS1.CPD.</t>
  </si>
  <si>
    <t>EA.2 EMERSON S2DUA0000C02010F0  CPD</t>
  </si>
  <si>
    <t>EMERSON</t>
  </si>
  <si>
    <t>S2DUA0000C02010F0</t>
  </si>
  <si>
    <t>8453250001</t>
  </si>
  <si>
    <t>407C</t>
  </si>
  <si>
    <t>133e64ce-d470-4e35-af61-94c0146ad162</t>
  </si>
  <si>
    <t xml:space="preserve">EA.1 EMERSON  S2DUA0000C02010F0 CPD </t>
  </si>
  <si>
    <t>845324001</t>
  </si>
  <si>
    <t>4e337a89-6948-436a-866c-b6b6122e1a73</t>
  </si>
  <si>
    <t>EA.3 EMERSON S2UR2000202021 FX05126611  CPD</t>
  </si>
  <si>
    <t>S2UR2000202021 FX05126611</t>
  </si>
  <si>
    <t>12154830001</t>
  </si>
  <si>
    <t>e4424527-e6c3-4434-8e93-da49ffd1876f</t>
  </si>
  <si>
    <t>ICAT.FGC-04467.PS1.projt.</t>
  </si>
  <si>
    <t>EA.PANASONIC CU-E9HKE PROJECTE</t>
  </si>
  <si>
    <t>CU-E9HKE</t>
  </si>
  <si>
    <t>4e3fff6b-c6e4-4ff1-8d79-1698e6718fa9</t>
  </si>
  <si>
    <t>EA. MITSUBISHI PUHZ-ZRP100VKA3 QUADRE GENERAL</t>
  </si>
  <si>
    <t>PUHZ-ZRP100VKA3</t>
  </si>
  <si>
    <t>8B00591</t>
  </si>
  <si>
    <t>af4e8cd7-7e74-4a9a-8fa6-65fdce946a0a</t>
  </si>
  <si>
    <t>ICAT.FGC-04467.PS1.repro.</t>
  </si>
  <si>
    <t>EA.PANASONIC CU-L43BBE8 REPROGRAFIA</t>
  </si>
  <si>
    <t>CU-L43BBE8</t>
  </si>
  <si>
    <t>9034ea4a-0dc0-4e29-8fdb-ad50e7f71f2f</t>
  </si>
  <si>
    <t>EA.MITSUBISHI PUHZ-P100YHNAZR1 SAI 4X1</t>
  </si>
  <si>
    <t>3J00550</t>
  </si>
  <si>
    <t>12333e50-bb20-4e77-9382-41ead33e07ce</t>
  </si>
  <si>
    <t>ICAT.FGC-04467.PS2.Arxiu.</t>
  </si>
  <si>
    <t>EA. ARXIU GENERAL</t>
  </si>
  <si>
    <t>CU-2E15GBE</t>
  </si>
  <si>
    <t>6308314864R</t>
  </si>
  <si>
    <t>b391b3e1-daa1-4e37-b412-7a5d5a7069c2</t>
  </si>
  <si>
    <t>ICAT.FGC-04467.PS2.Vest.</t>
  </si>
  <si>
    <t>EA. MITSUBISHI PUHZ-ZRP35VKH SALA AQU</t>
  </si>
  <si>
    <t>65009108</t>
  </si>
  <si>
    <t>13c07754-229d-42e4-8b3b-d5d99233b43d</t>
  </si>
  <si>
    <t>FGC-04467 - CLI-01.08.B</t>
  </si>
  <si>
    <t>ICAT.FGC-04467.PC.Maquin-.</t>
  </si>
  <si>
    <t>S.VRV MAQUINA 19 EXT -ZONA B- P1</t>
  </si>
  <si>
    <t>U-16ME4XPQ</t>
  </si>
  <si>
    <t>2800111</t>
  </si>
  <si>
    <t>9b525537-c0a9-4c2f-81f9-6a7f7a431aad</t>
  </si>
  <si>
    <t>c7ed672f-e37f-4503-b29a-0214f6f9ce7c</t>
  </si>
  <si>
    <t>S.VRV MAQUINA 10 EXT- ZONA A -P0</t>
  </si>
  <si>
    <t>U-10ME4XPQ</t>
  </si>
  <si>
    <t>2800118</t>
  </si>
  <si>
    <t>ba4a7e2c-316e-476d-9f01-234f9e0c3c65</t>
  </si>
  <si>
    <t>S.VRV MAQUINA 16 EXT-ZONA A -P1</t>
  </si>
  <si>
    <t>2800119</t>
  </si>
  <si>
    <t>9afdaf7d-2bd2-46ad-82b6-2939fb0d6042</t>
  </si>
  <si>
    <t>S.VRV MAQUINA 18 EXT-ZONA B -P1</t>
  </si>
  <si>
    <t>2800116</t>
  </si>
  <si>
    <t>8a5d5ddc-ee22-4220-8b4f-2fb7d266c062</t>
  </si>
  <si>
    <t>S.VRV MAQUINA 7 EXT-ZONA B-PS1</t>
  </si>
  <si>
    <t>2800109</t>
  </si>
  <si>
    <t>2bc80637-9bdd-416c-9f6c-47fbe2c4bd81</t>
  </si>
  <si>
    <t>S.VRV MAQUINA 2 EXT - ZONA A- PS1</t>
  </si>
  <si>
    <t>6818a5ee-0426-4a21-8915-4b8d64083a15</t>
  </si>
  <si>
    <t>S.VRV MAQUINA 14 EXT -ZONA B -P3</t>
  </si>
  <si>
    <t>U-8ME4XPQ</t>
  </si>
  <si>
    <t>2800004</t>
  </si>
  <si>
    <t>9c25aff1-16f9-4636-bfe2-8095013a077e</t>
  </si>
  <si>
    <t>S.VRV MAQUINA 6 EXT-ZONA A-PS1</t>
  </si>
  <si>
    <t>2800115</t>
  </si>
  <si>
    <t>3a0b9f9e-094d-461f-a961-8142df7150e9</t>
  </si>
  <si>
    <t>S.VRV MAQUINA 8 EXT- ZONA B- PS1</t>
  </si>
  <si>
    <t>2800108</t>
  </si>
  <si>
    <t>8c6a6342-13e6-4d44-a0da-87b9425fddcb</t>
  </si>
  <si>
    <t>S.VRV MAQUINA 4 EXT -ZONA B- PS1</t>
  </si>
  <si>
    <t>1a9505f6-61ce-4594-ba7f-949836113fc5</t>
  </si>
  <si>
    <t>S.VRV MAQUINA 15 EXT-ZONA B- P3</t>
  </si>
  <si>
    <t>1800101</t>
  </si>
  <si>
    <t>d08eb517-88de-467c-826b-a8134e845cf6</t>
  </si>
  <si>
    <t>S.VRV MAQUINA 13 EXT- ZONA A -P2</t>
  </si>
  <si>
    <t>2800123</t>
  </si>
  <si>
    <t>172fd045-31e8-4ddb-adee-a81ce0fbdeec</t>
  </si>
  <si>
    <t>S.VRV MAQUINA 3 EXT - ZONA B- PS1</t>
  </si>
  <si>
    <t>2800117</t>
  </si>
  <si>
    <t>ed62fb7c-e49c-4620-9927-b7e1af89118d</t>
  </si>
  <si>
    <t>S.VRV MAQUINA 5 EXT- ZONA A- PS1</t>
  </si>
  <si>
    <t>U-12ME4XPQ</t>
  </si>
  <si>
    <t>2800104</t>
  </si>
  <si>
    <t>29610fbb-aee5-4301-b72a-c9f635bb9ec5</t>
  </si>
  <si>
    <t>S.VRV MAQUINA 11 EXT -ZONA B -P0</t>
  </si>
  <si>
    <t>2800101</t>
  </si>
  <si>
    <t>a78128a7-b0cc-4fa6-af19-dadf4bb65643</t>
  </si>
  <si>
    <t>S.VRV MAQUINA 9 EXT- ZONA A -P0</t>
  </si>
  <si>
    <t>2800102</t>
  </si>
  <si>
    <t>2f7e3971-3d39-4f71-9830-e2fb0e8b8213</t>
  </si>
  <si>
    <t>S.VRV MAQUINA 1 EXT - ZONA A - PS1</t>
  </si>
  <si>
    <t>2800114</t>
  </si>
  <si>
    <t>1faedc4a-0725-4017-97d7-e4a597847391</t>
  </si>
  <si>
    <t>S.VRV MAQUINA 17 EXT- ZONA A-P1</t>
  </si>
  <si>
    <t>2800105</t>
  </si>
  <si>
    <t>ba8f1780-ad1a-490b-a040-e67a16575c40</t>
  </si>
  <si>
    <t>S.VRV MAQUINA 12 EXT - ZONA A- PB</t>
  </si>
  <si>
    <t>2800113</t>
  </si>
  <si>
    <t>d533d1fd-8690-4166-9657-f9871750b313</t>
  </si>
  <si>
    <t>FGC-04467 - CLI-02.01</t>
  </si>
  <si>
    <t>UTA TRANE CCTA 115</t>
  </si>
  <si>
    <t>CCTA 115</t>
  </si>
  <si>
    <t>97c57000-38e6-408e-a42f-9db9bf165ad9</t>
  </si>
  <si>
    <t>912b6d65-8bf3-46a2-935b-a3c14d71163c</t>
  </si>
  <si>
    <t>FGC-04467 - CLI-02.03</t>
  </si>
  <si>
    <t>ICAT.FGC-04467.P0.0-01.</t>
  </si>
  <si>
    <t>UNI 9-10 ZONA A- FANCOIL 0.01 INT</t>
  </si>
  <si>
    <t>40RM3HPS</t>
  </si>
  <si>
    <t>a2ab3339-b5a0-46aa-82c8-901c116f067a</t>
  </si>
  <si>
    <t>d222053d-f360-4f12-b5ec-0cbfbb0268d3</t>
  </si>
  <si>
    <t>ICAT.FGC-04467.P0.0-02.</t>
  </si>
  <si>
    <t>UNI 9-10 ZONA A- FANCOIL 0.02 INT</t>
  </si>
  <si>
    <t>688bb134-4f1d-47f0-909e-cf4e991f074d</t>
  </si>
  <si>
    <t>ICAT.FGC-04467.P0.0-03.</t>
  </si>
  <si>
    <t>UNI 9-10 ZONA A- FANCOIL 0.03 INT</t>
  </si>
  <si>
    <t>fbcd5e4e-a1e9-4d20-bf87-b4cc16524347</t>
  </si>
  <si>
    <t>ICAT.FGC-04467.P0.0-04.</t>
  </si>
  <si>
    <t>UNI 9-10 ZONA A- FANCOIL 0.04 INT</t>
  </si>
  <si>
    <t>07eb5796-d59c-479d-8be0-f53f60247961</t>
  </si>
  <si>
    <t>ICAT.FGC-04467.P0.0-05.</t>
  </si>
  <si>
    <t>UNI 11-12 ZONA B- FANCOIL 0.05 INT</t>
  </si>
  <si>
    <t>7984621d-78b2-47bc-91a0-2dea9c7acb1a</t>
  </si>
  <si>
    <t>ICAT.FGC-04467.P0.0-06.</t>
  </si>
  <si>
    <t>UNI 11-12 ZONA B- FANCOIL 0.06 INT</t>
  </si>
  <si>
    <t>50RM3HPS</t>
  </si>
  <si>
    <t>fbcda831-0c67-47ca-baad-b263121b8134</t>
  </si>
  <si>
    <t>ICAT.FGC-04467.P0.0-07.</t>
  </si>
  <si>
    <t>UNI 11-12 ZONA B- FANCOIL 0.07 INT</t>
  </si>
  <si>
    <t>1c675c41-ae39-4d94-848c-ba788117a1fd</t>
  </si>
  <si>
    <t>ICAT.FGC-04467.P0.0-08.</t>
  </si>
  <si>
    <t>UNI 11-12 ZONA B- FANCOIL 0.08 INT</t>
  </si>
  <si>
    <t>4d82fed9-e5bc-4e45-98b8-ac0bbcb4cf4a</t>
  </si>
  <si>
    <t>ICAT.FGC-04467.P0.0-09.</t>
  </si>
  <si>
    <t>UNI 11-12 ZONA B- FANCOIL 0.09 INT</t>
  </si>
  <si>
    <t>25RM3HPS</t>
  </si>
  <si>
    <t>20901ce7-f7b7-4bfa-92e8-87bab6613bec</t>
  </si>
  <si>
    <t>ICAT.FGC-04467.P0.0-10.</t>
  </si>
  <si>
    <t>UNI 11-12 ZONA B- FANCOIL 0.10 INT</t>
  </si>
  <si>
    <t>41d634a8-e9db-4791-bed9-2cbdfa9ffbf7</t>
  </si>
  <si>
    <t>ICAT.FGC-04467.P0.0-11.</t>
  </si>
  <si>
    <t>UNI 9-10 ZONA A- FANCOIL 0.11 INT</t>
  </si>
  <si>
    <t>02a6cb97-5a9d-458e-b4f8-38a23be34037</t>
  </si>
  <si>
    <t>ICAT.FGC-04467.P0.0-12.</t>
  </si>
  <si>
    <t>UNI 11-12 ZONA B- FANCOIL 0.12 INT</t>
  </si>
  <si>
    <t>da811fdf-db9d-4bfa-a13a-ba64eb514e33</t>
  </si>
  <si>
    <t>ICAT.FGC-04467.P0.0-13.</t>
  </si>
  <si>
    <t>UNI 11-12 ZONA B- FANCOIL 0.13 INT</t>
  </si>
  <si>
    <t>c844f18e-1575-4d2a-bf31-74e6929f0061</t>
  </si>
  <si>
    <t>ICAT.FGC-04467.P0.0-14.</t>
  </si>
  <si>
    <t>UNI 11-12 ZONA B- FANCOIL 0.14 INT</t>
  </si>
  <si>
    <t>47c19468-b3ed-4169-a957-16e4a0e036ac</t>
  </si>
  <si>
    <t>ICAT.FGC-04467.P0.Entr1.</t>
  </si>
  <si>
    <t>UNI 9-10 ZONA A- FANCOIL ENTR.1 INT</t>
  </si>
  <si>
    <t>3bbde0b2-7c0d-40b3-a6bf-ad276fb16850</t>
  </si>
  <si>
    <t>ICAT.FGC-04467.P1.1-01.</t>
  </si>
  <si>
    <t>UNI 15-16 ZONA B- FANCOIL 1.01 INT</t>
  </si>
  <si>
    <t>36b604ca-7f8f-4ee9-a9f7-a4f31b5ab9ec</t>
  </si>
  <si>
    <t>ICAT.FGC-04467.P1.1-02.</t>
  </si>
  <si>
    <t>UNI 15-16 ZONA B- FANCOIL 1.02 INT</t>
  </si>
  <si>
    <t>cd241606-b44d-4920-847a-986b4973a142</t>
  </si>
  <si>
    <t>ICAT.FGC-04467.P1.1-03.</t>
  </si>
  <si>
    <t>UNI 15-16 ZONA B- FANCOIL 1.03 INT</t>
  </si>
  <si>
    <t>09fe13ec-6f76-42a0-852e-5fcc03412988</t>
  </si>
  <si>
    <t>ICAT.FGC-04467.P1.1-04.</t>
  </si>
  <si>
    <t>UNI 15-16 ZONA B- FANCOIL 1.04 INT</t>
  </si>
  <si>
    <t>7591fd08-2cdd-4f61-acbf-db095b7ccb7a</t>
  </si>
  <si>
    <t>ICAT.FGC-04467.P1.1-05.</t>
  </si>
  <si>
    <t>UNI 13-14 ZONA A- FANCOIL 1.05 INT</t>
  </si>
  <si>
    <t>362432d6-ca1e-4888-bbed-9ca1df8e3e9c</t>
  </si>
  <si>
    <t>ICAT.FGC-04467.P1.1-06.</t>
  </si>
  <si>
    <t>UNI 13-14 ZONA A- FANCOIL 1.06 INT</t>
  </si>
  <si>
    <t>e1de6433-f8f0-462f-a8e5-c20d39bbf8e4</t>
  </si>
  <si>
    <t>ICAT.FGC-04467.P1.1-07.</t>
  </si>
  <si>
    <t>UNI 13-14 ZONA A- FANCOIL 1.07 INT</t>
  </si>
  <si>
    <t>8ce15b02-8d7d-4900-926f-04b7a542c9bd</t>
  </si>
  <si>
    <t>ICAT.FGC-04467.P1.1-08.</t>
  </si>
  <si>
    <t>UNI 13-14 ZONA A- FANCOIL 1.08 INT</t>
  </si>
  <si>
    <t>7022fcb6-5b38-4ab2-a184-ec0c9f51b4b8</t>
  </si>
  <si>
    <t>ICAT.FGC-04467.P1.1-09.</t>
  </si>
  <si>
    <t>UNI 13-14 ZONA A- FANCOIL 1.09 INT</t>
  </si>
  <si>
    <t>044cd9a5-bf83-4f26-a93b-2506c9d34585</t>
  </si>
  <si>
    <t>ICAT.FGC-04467.P1.1-11.</t>
  </si>
  <si>
    <t>UNI 15-16 ZONA B- FANCOIL 1.11 INT</t>
  </si>
  <si>
    <t>01fd7177-e6b3-4c7a-9196-45339d2b6995</t>
  </si>
  <si>
    <t>ICAT.FGC-04467.P1.1-12.</t>
  </si>
  <si>
    <t>UNI 15-16 ZONA B- FANCOIL 1.12 INT</t>
  </si>
  <si>
    <t>5d16e9bf-ddaf-4df8-a10b-3b8f9620a3ca</t>
  </si>
  <si>
    <t>ICAT.FGC-04467.P1.Comu.</t>
  </si>
  <si>
    <t>UNI 13-14 ZONA A- FANCOIL ZONA COMÚ INT</t>
  </si>
  <si>
    <t>bc7b2c10-684d-4ac3-b504-3b0bda14baa9</t>
  </si>
  <si>
    <t>UNI 15-16 ZONA B- FANCOIL ZONA COMÚ INT</t>
  </si>
  <si>
    <t>1d22fc12-9179-4bd6-b781-b998746f4762</t>
  </si>
  <si>
    <t>ICAT.FGC-04467.P2.2-01.</t>
  </si>
  <si>
    <t>UNI 7-8 ZONA B- FANCOIL  2.01 INT</t>
  </si>
  <si>
    <t>bdab4fa0-2c32-47e8-8498-07e00680a839</t>
  </si>
  <si>
    <t>ICAT.FGC-04467.P2.2-02.</t>
  </si>
  <si>
    <t>UNI 7-8 ZONA B- FANCOIL 2.02 INT</t>
  </si>
  <si>
    <t>08cbf4f7-bfcb-4cb0-bf0a-cd4eed25e135</t>
  </si>
  <si>
    <t>ICAT.FGC-04467.P2.2-03.</t>
  </si>
  <si>
    <t>UNI 7-8 ZONA B- FANCOIL 2.03 INT</t>
  </si>
  <si>
    <t>d6009dce-6da3-4862-b5a8-91a036875a2e</t>
  </si>
  <si>
    <t>ICAT.FGC-04467.P2.2-04.</t>
  </si>
  <si>
    <t>UNI 7-8 ZONA B- FANCOIL 2.04 INT</t>
  </si>
  <si>
    <t>40EM3HPS</t>
  </si>
  <si>
    <t>e4edd0f7-62a1-4335-bb7d-e90517c5707e</t>
  </si>
  <si>
    <t>ICAT.FGC-04467.P2.2-05.</t>
  </si>
  <si>
    <t>UNI 5-6 ZONA A- FANCOIL 2.05 INT</t>
  </si>
  <si>
    <t>e8829f16-85c8-49ba-b7b7-0a70574e75c1</t>
  </si>
  <si>
    <t>ICAT.FGC-04467.P2.2-06.</t>
  </si>
  <si>
    <t>UNI 5-6 ZONA A- FANCOIL 2.06 INT</t>
  </si>
  <si>
    <t>ca1f946b-56e8-4501-b20b-b4a1cdf43f25</t>
  </si>
  <si>
    <t>ICAT.FGC-04467.P2.2-07.</t>
  </si>
  <si>
    <t>UNI 5-6 ZONA A- FANCOIL 2.07 INT</t>
  </si>
  <si>
    <t>078de465-25ae-494a-a3fe-8d30a4bf1725</t>
  </si>
  <si>
    <t>ICAT.FGC-04467.P2.2-08.</t>
  </si>
  <si>
    <t>UNI 5-6 ZONA A- FANCOIL 2.08 INT</t>
  </si>
  <si>
    <t>5cf566f7-bce6-414a-b133-4b62fe750edb</t>
  </si>
  <si>
    <t>ICAT.FGC-04467.P2.2-09.</t>
  </si>
  <si>
    <t>UNI 5-6 ZONA A- FANCOIL 2.09 INT</t>
  </si>
  <si>
    <t>4ac0cd8c-cbcd-465c-b8a2-734e362d5f17</t>
  </si>
  <si>
    <t>ICAT.FGC-04467.P2.2-10.</t>
  </si>
  <si>
    <t>UNI 5-6 ZONA A- FANCOIL 2.10 INT</t>
  </si>
  <si>
    <t>63RM3HPS</t>
  </si>
  <si>
    <t>0636c41a-e39e-412d-abc9-502952dfa65d</t>
  </si>
  <si>
    <t>ICAT.FGC-04467.P2.2-12.</t>
  </si>
  <si>
    <t>UNI 7-8 ZONA B- FANCOIL 2.12 INT</t>
  </si>
  <si>
    <t>957d534c-ed99-4448-9904-48ade3d5ba1d</t>
  </si>
  <si>
    <t>ICAT.FGC-04467.P2.Comu.</t>
  </si>
  <si>
    <t>UNI 5-6 ZONA A- FANCOIL ZONA COMÚ INT</t>
  </si>
  <si>
    <t>c340dc42-d58d-487a-91f6-30a3c857311c</t>
  </si>
  <si>
    <t>039c03f7-9baf-484c-895c-bdbe5acf5d24</t>
  </si>
  <si>
    <t>ICAT.FGC-04467.P3.3-01.</t>
  </si>
  <si>
    <t>UNI 17- ZONA A -FANCOIL  3.01 INT</t>
  </si>
  <si>
    <t>0908574b-2902-408c-9d5c-72a4651a1dcd</t>
  </si>
  <si>
    <t>ICAT.FGC-04467.P3.3-02.</t>
  </si>
  <si>
    <t>UNI 17- ZONA A -FANCOIL  3.02 INT</t>
  </si>
  <si>
    <t>ce3867a6-19d1-4efb-a99d-cdd60a4c890a</t>
  </si>
  <si>
    <t>ICAT.FGC-04467.P3.3-03.</t>
  </si>
  <si>
    <t>UNI 17- ZONA A -FANCOIL  3.03 INT</t>
  </si>
  <si>
    <t>988fe1d2-904b-485a-800a-01fe06e2e8dc</t>
  </si>
  <si>
    <t>ICAT.FGC-04467.P3.3-04.</t>
  </si>
  <si>
    <t>UNI 17- ZONA A -FANCOIL  3.04 INT</t>
  </si>
  <si>
    <t>ee37024e-184d-4e1a-b47a-6a3838ad9822</t>
  </si>
  <si>
    <t>c63b96ec-694d-4683-9e71-aa06b11491e3</t>
  </si>
  <si>
    <t>ICAT.FGC-04467.P3.3-05.</t>
  </si>
  <si>
    <t>UNI 17- ZONA A -FANCOIL  3.05 INT</t>
  </si>
  <si>
    <t>b3b5bb3b-4073-436c-a104-61aa361c9c6e</t>
  </si>
  <si>
    <t>ICAT.FGC-04467.P3.3-06.</t>
  </si>
  <si>
    <t>UNI 18-19- ZONA B -FANCOIL  3.06 INT</t>
  </si>
  <si>
    <t>54af597c-b75e-4ad3-afac-7c437307b621</t>
  </si>
  <si>
    <t>ICAT.FGC-04467.P3.3-07.</t>
  </si>
  <si>
    <t>UNI 18-19- ZONA B -FANCOIL 3.07 INT</t>
  </si>
  <si>
    <t>8ecfe57e-41d0-466f-a502-6539b022ddc2</t>
  </si>
  <si>
    <t>ICAT.FGC-04467.P3.3-08.</t>
  </si>
  <si>
    <t>UNI 18-19- ZONA B -FANCOIL 3.08 INT</t>
  </si>
  <si>
    <t>bd21afed-82ee-4fd7-9562-c8b45a17becb</t>
  </si>
  <si>
    <t>ICAT.FGC-04467.P3.3-09.</t>
  </si>
  <si>
    <t>UNI 18-19- ZONA B -FANCOIL 3.09 INT</t>
  </si>
  <si>
    <t>a7991018-5b31-4307-b5ec-1fd1d12a207d</t>
  </si>
  <si>
    <t>ICAT.FGC-04467.P3.3-10.</t>
  </si>
  <si>
    <t>UNI 17- ZONA A -FANCOIL - 3.10.1 INT</t>
  </si>
  <si>
    <t>48d513a5-a067-42ab-8b76-e2ffad0e1b24</t>
  </si>
  <si>
    <t>UNI 17- ZONA A -FANCOIL - 3.10.2 INT</t>
  </si>
  <si>
    <t>20a39fbd-766f-432f-b69b-23b0442a2ba1</t>
  </si>
  <si>
    <t>ICAT.FGC-04467.P3.3-12Presidència.</t>
  </si>
  <si>
    <t>UNI 17- ZONA A -FANCOIL  3.12 INT</t>
  </si>
  <si>
    <t>ed919c0e-99c8-4403-b74e-d88bff0b7820</t>
  </si>
  <si>
    <t>ICAT.FGC-04467.P3.Comu.</t>
  </si>
  <si>
    <t>UNI 18-19- ZONA B -FANCOIL ZONA COMÚ INT</t>
  </si>
  <si>
    <t>f0af9781-b4de-4c77-9dea-74c2d7fef581</t>
  </si>
  <si>
    <t>c020cddc-6427-4966-ac2f-a791158e10a2</t>
  </si>
  <si>
    <t>ICAT.FGC-04467.PS1.-1-01.</t>
  </si>
  <si>
    <t>UNI 1-2 ZONA A- FANCOIL 1 -1.01.1 INT</t>
  </si>
  <si>
    <t>40167d67-c4bc-4c37-ac4d-92f5330a0721</t>
  </si>
  <si>
    <t>UNI 1-2 ZONA A- FANCOIL 2 -1.01.1 INT</t>
  </si>
  <si>
    <t>f37eaf03-1514-460e-9e68-a16fc827a05d</t>
  </si>
  <si>
    <t>ICAT.FGC-04467.PS1.-1-02.</t>
  </si>
  <si>
    <t>UNI 3-4 ZONA B -FANCOIL -1.02 INT</t>
  </si>
  <si>
    <t>107e52b9-a3ab-48d4-a28f-6cec6b17f2f7</t>
  </si>
  <si>
    <t>ICAT.FGC-04467.PS1.-1-03.</t>
  </si>
  <si>
    <t>UNI 3-4 ZONA B -FANCOIL -1.03 INT</t>
  </si>
  <si>
    <t>9a39f458-102e-43f0-ae9b-6eb9522a0291</t>
  </si>
  <si>
    <t>ICAT.FGC-04467.PS1.-1-04.</t>
  </si>
  <si>
    <t>UNI 3-4 ZONA B -FANCOIL  -1.04 INT</t>
  </si>
  <si>
    <t>38989b53-7423-47d2-b712-167ed895d772</t>
  </si>
  <si>
    <t>ICAT.FGC-04467.PS1.-1-07.</t>
  </si>
  <si>
    <t>UNI 3-4 ZONA B -FANCOIL -1.07 INT</t>
  </si>
  <si>
    <t>32RM3HPS</t>
  </si>
  <si>
    <t>53d4a864-3073-49d3-9e52-4d2b84e7fad6</t>
  </si>
  <si>
    <t>ICAT.FGC-04467.PS1.-1-08.</t>
  </si>
  <si>
    <t>UNI 3-4 ZONA B -FANCOIL -1.08 INT</t>
  </si>
  <si>
    <t>24012db1-6862-4508-a060-1921893f55be</t>
  </si>
  <si>
    <t>ICAT.FGC-04467.PS1.-1-09.</t>
  </si>
  <si>
    <t>UNI 3-4 ZONA B -FANCOIL -1.09 INT</t>
  </si>
  <si>
    <t>39026fd7-a2c1-4cb1-ac65-063ecf9ab7d7</t>
  </si>
  <si>
    <t>ICAT.FGC-04467.PS1.-1-10.</t>
  </si>
  <si>
    <t>UNI 3-4 ZONA B -FANCOIL -1.10 INT</t>
  </si>
  <si>
    <t>d1853a25-c2cb-4614-a550-28aa13cbacb3</t>
  </si>
  <si>
    <t>ICAT.FGC-04467.PS1.-1-11.</t>
  </si>
  <si>
    <t>UNI 3-4 ZONA B -FANCOIL -1.11 INT</t>
  </si>
  <si>
    <t>bd25d705-359b-42e7-a8a0-d160c8e1ad20</t>
  </si>
  <si>
    <t>ICAT.FGC-04467.PS1.-1-12.</t>
  </si>
  <si>
    <t>UNI 3-4 ZONA B -FANCOIL -1.12 INT</t>
  </si>
  <si>
    <t>145808f4-b43c-42fd-b76a-01e70c13061d</t>
  </si>
  <si>
    <t>ICAT.FGC-04467.PS1.-1-13.</t>
  </si>
  <si>
    <t>UNI 3-4 ZONA B -FANCOIL -1.13 INT</t>
  </si>
  <si>
    <t>3d676d49-35ff-4548-8365-de9123147603</t>
  </si>
  <si>
    <t>ICAT.FGC-04467.PS1.-1-14.</t>
  </si>
  <si>
    <t>UNI 3-4 ZONA B -FANCOIL -1.14 INT</t>
  </si>
  <si>
    <t>b4cf0b08-8bfe-425f-bb0c-2d40787d79d0</t>
  </si>
  <si>
    <t>ICAT.FGC-04467.PS1.-1-15.</t>
  </si>
  <si>
    <t>UNI 3-4 ZONA B -FANCOIL -1.15 INT</t>
  </si>
  <si>
    <t>b8a8eee0-ae37-45cd-8053-3e40b1f5de91</t>
  </si>
  <si>
    <t>ICAT.FGC-04467.PS1.Control.</t>
  </si>
  <si>
    <t>UNI 3-4 ZONA B -FANCOIL  S.CONTROL INT</t>
  </si>
  <si>
    <t>c737cd56-f3e0-4227-8f3d-f875fc34aa91</t>
  </si>
  <si>
    <t>ICAT.FGC-04467.PS1.Menj.</t>
  </si>
  <si>
    <t>UNI 3-4 ZONA B -FANCOIL- Menj. 1 INT</t>
  </si>
  <si>
    <t>5862d670-e567-4ed6-9ebc-3d759e2e50c5</t>
  </si>
  <si>
    <t>UNI 3-4 ZONA B -FANCOIL -Menj. 2 INT</t>
  </si>
  <si>
    <t>5a616b21-541f-4ffe-8d62-56cb5ba13e18</t>
  </si>
  <si>
    <t>UNI 3-4 ZONA B -FANCOIL -Menj. 3 INT</t>
  </si>
  <si>
    <t>85031740-e433-4be0-b265-e619901a95e0</t>
  </si>
  <si>
    <t>UNI 3-4 ZONA B -FANCOIL -Menj. 4 INT</t>
  </si>
  <si>
    <t>74a0d815-1e6f-41f2-b408-9eccf4618f6d</t>
  </si>
  <si>
    <t>FGC-04467 - CLI-02.04</t>
  </si>
  <si>
    <t>ICAT.FGC-04467.P0.Entr2.</t>
  </si>
  <si>
    <t>UNI 9-10 ZONA A- CONDUCTE ENTR.2 INT</t>
  </si>
  <si>
    <t>095e3292-fc8e-4c15-9ca4-cf4c1fe67851</t>
  </si>
  <si>
    <t>78ea45b1-369b-402f-be7d-85a991ff6808</t>
  </si>
  <si>
    <t>ICAT.FGC-04467.P0.Repro.</t>
  </si>
  <si>
    <t>UNI 11-12 ZONA B- CONDUCTE C-03 INT</t>
  </si>
  <si>
    <t>200EM3HPS</t>
  </si>
  <si>
    <t>5f4eb04e-2b2f-4094-b1c4-15b38477d37d</t>
  </si>
  <si>
    <t>ICAT.FGC-04467.P0.WCfem.</t>
  </si>
  <si>
    <t>UNI 11-12 ZONA B- CONDUCTE C-02 INT</t>
  </si>
  <si>
    <t>250EM3HPS</t>
  </si>
  <si>
    <t>c4a58eea-68a1-43c4-872e-cc9ce9acea64</t>
  </si>
  <si>
    <t>ICAT.FGC-04467.P0.WCmas.</t>
  </si>
  <si>
    <t>UNI 11-12 ZONA B- CONDUCTE C-04 INT</t>
  </si>
  <si>
    <t>50EM3HPS</t>
  </si>
  <si>
    <t>c85643f3-1840-4be2-8487-cb90c7901d30</t>
  </si>
  <si>
    <t>ICAT.FGC-04467.P0.Wcmin.</t>
  </si>
  <si>
    <t>UNI 9-10 ZONA A- CONDUCTE  C-01 INT</t>
  </si>
  <si>
    <t>7a0b7963-3440-44dc-8e73-60a83b9ff37a</t>
  </si>
  <si>
    <t>UNI 13-14 ZONA A- CONDUCTE C-01 INT</t>
  </si>
  <si>
    <t>80EM3HPS</t>
  </si>
  <si>
    <t>4f733f0c-a3dc-4a05-9d4d-44814f49f0ef</t>
  </si>
  <si>
    <t>ICAT.FGC-04467.P1.Repro.</t>
  </si>
  <si>
    <t>UNI 13-14 ZONA A- CONDUCTE C-05 INT</t>
  </si>
  <si>
    <t>7512fff5-1050-4bcd-8c02-c57ff836bce3</t>
  </si>
  <si>
    <t>ICAT.FGC-04467.P1.WCfem.</t>
  </si>
  <si>
    <t>UNI 13-14 ZONA A- CONDUCTE C-04 INT</t>
  </si>
  <si>
    <t>592c13e7-c2ed-4084-b00f-2362dd35c6c1</t>
  </si>
  <si>
    <t>ICAT.FGC-04467.P1.WCmas.</t>
  </si>
  <si>
    <t>UNI 13-14 ZONA A- CONDUCTE C-03 INT</t>
  </si>
  <si>
    <t>b4cd42e0-cd7e-4ee2-ac5c-20617789c206</t>
  </si>
  <si>
    <t>ICAT.FGC-04467.P1.Wcmin.</t>
  </si>
  <si>
    <t>UNI 13-14 ZONA A- CONDUCTE C-02 INT</t>
  </si>
  <si>
    <t>db2a45f4-5ea7-433b-9693-4a038c7c20ea</t>
  </si>
  <si>
    <t>ICAT.FGC-04467.P2.Repro.</t>
  </si>
  <si>
    <t>UNI 5-6 ZONA A- CONDUCTE CUINA INT</t>
  </si>
  <si>
    <t>f64f727e-b6d1-4a8c-a269-69e6c496c634</t>
  </si>
  <si>
    <t>ICAT.FGC-04467.P2.WCfem.</t>
  </si>
  <si>
    <t>UNI 5-6 ZONA A- CONDUCTE C-03 INT</t>
  </si>
  <si>
    <t>45908405-c3ca-40bd-93c5-b2cf71480487</t>
  </si>
  <si>
    <t>ICAT.FGC-04467.P2.WCmas.</t>
  </si>
  <si>
    <t>UNI 5-6 ZONA A- CONDUCTE C-04 INT</t>
  </si>
  <si>
    <t>dc76340f-6fd2-4b1c-bca5-649238747954</t>
  </si>
  <si>
    <t>ICAT.FGC-04467.P2.Wcmin.</t>
  </si>
  <si>
    <t>UNI 5-6 ZONA A- CONDUCTE C-01 INT</t>
  </si>
  <si>
    <t>5c7adc2d-a325-4b79-9e17-4f17b8d47eac</t>
  </si>
  <si>
    <t>ICAT.FGC-04467.P3.Repro.</t>
  </si>
  <si>
    <t>UNI 18-19- ZONA B -CONDUCTE CUINA INT</t>
  </si>
  <si>
    <t>52d2e944-03f5-4fcd-97bd-2057e2afc122</t>
  </si>
  <si>
    <t>ICAT.FGC-04467.P3.WCfem.</t>
  </si>
  <si>
    <t>UNI 18-19- ZONA B -CONDUCTE C-02 INT</t>
  </si>
  <si>
    <t>c9f99d4a-f6ec-4543-9c89-cdc3fb3828d3</t>
  </si>
  <si>
    <t>ICAT.FGC-04467.P3.WCmas.</t>
  </si>
  <si>
    <t>UNI 18-19- ZONA B -CONDUCTEC-04 INT</t>
  </si>
  <si>
    <t>444239cd-773b-4a1c-98ea-3e8bcac2fc33</t>
  </si>
  <si>
    <t>ICAT.FGC-04467.P3.Wcmin.</t>
  </si>
  <si>
    <t>UNI 18-19- ZONA B -CONDUCTEC-PRESI</t>
  </si>
  <si>
    <t>5f521af6-67da-4556-bf56-99f140a7846c</t>
  </si>
  <si>
    <t>ICAT.FGC-04467.PS1.anexactes.</t>
  </si>
  <si>
    <t>UNI -1-2 ZONA A - CONDUCTE S. ACTES 1 INT</t>
  </si>
  <si>
    <t>f0b96d32-3dde-4747-b252-f8f96ccb694f</t>
  </si>
  <si>
    <t>UNI -1-2 ZONA A - CONDUCTE S. ACTES 2 INT</t>
  </si>
  <si>
    <t>f44bb1f9-a236-4dce-ab5f-1f61eb787131</t>
  </si>
  <si>
    <t>ICAT.FGC-04467.PS1.MtzmLicit.</t>
  </si>
  <si>
    <t>UNI -1-2 ZONA A - CONDUCTE - C-02 INT</t>
  </si>
  <si>
    <t>75b67a4a-bf06-4488-9aee-90454b36ce91</t>
  </si>
  <si>
    <t>UNI -1-2 ZONA A - CONDUCTE - C-03 INT</t>
  </si>
  <si>
    <t>7a077f21-20c0-40be-82b8-ce2a1c09d6bb</t>
  </si>
  <si>
    <t>ICAT.FGC-04467.PS1.Wcmin.</t>
  </si>
  <si>
    <t xml:space="preserve">UNI 3-4 ZONA B - CONDUCTE - C-01 INT </t>
  </si>
  <si>
    <t>a1858892-8087-4f7c-8e69-9f6f89157cde</t>
  </si>
  <si>
    <t>FGC-04467 - CLI-02.05</t>
  </si>
  <si>
    <t>REIXES I DIFUSORS D'ARIE</t>
  </si>
  <si>
    <t>4a479881-ecb3-40f8-8697-3946f43c92fe</t>
  </si>
  <si>
    <t>3e7636de-f622-44ac-9890-6b80b34aa75c</t>
  </si>
  <si>
    <t>FGC-04467 - CLI-02.07</t>
  </si>
  <si>
    <t>ICAT.FGC-04467.PC.Ppal.</t>
  </si>
  <si>
    <t>HUMIDIFICADOR</t>
  </si>
  <si>
    <t>CAREL</t>
  </si>
  <si>
    <t>XPLUS</t>
  </si>
  <si>
    <t>A00108162</t>
  </si>
  <si>
    <t>D'elèctrodes</t>
  </si>
  <si>
    <t>4cd1b714-ff16-4592-a338-df336a6bdfa7</t>
  </si>
  <si>
    <t>0b58040a-00e4-457e-9c85-7e4a3d6e81f3</t>
  </si>
  <si>
    <t>FGC-04467 - CLI-02.09</t>
  </si>
  <si>
    <t>ICAT.FGC-04467.P0.Rcac.</t>
  </si>
  <si>
    <t>CORTINA D'AIRE CAC</t>
  </si>
  <si>
    <t>8c12897e-a234-4a38-8301-44e075fa8d95</t>
  </si>
  <si>
    <t>79fbad76-d1af-438f-acb5-e1e53950f81e</t>
  </si>
  <si>
    <t>ICAT.FGC-04467.P0.Ricat.</t>
  </si>
  <si>
    <t>CORTINA D'AIRE ICAT</t>
  </si>
  <si>
    <t>6e6b6dd4-3727-4948-8863-6eb104815433</t>
  </si>
  <si>
    <t>FGC-04467 - CLI-02.14</t>
  </si>
  <si>
    <t>TERRA RADIANT</t>
  </si>
  <si>
    <t>a5df94d0-ca1f-4e3f-b0cf-c90b284cd748</t>
  </si>
  <si>
    <t>5f8fec44-56bb-4c2a-9a55-91f567898e71</t>
  </si>
  <si>
    <t>FGC-04467 - CLI-02.15</t>
  </si>
  <si>
    <t>8fca6417-1076-40ec-8028-352ef44913c5</t>
  </si>
  <si>
    <t>602c7413-5ffc-4ce6-8ca1-43098af3b07e</t>
  </si>
  <si>
    <t>FGC-04467 - CLI-03.02</t>
  </si>
  <si>
    <t xml:space="preserve">BOMBA </t>
  </si>
  <si>
    <t>HIDRAULICA ALSINA SA</t>
  </si>
  <si>
    <t>NIZA 35/2M</t>
  </si>
  <si>
    <t>0602</t>
  </si>
  <si>
    <t>c1abddf1-e1df-4464-b5eb-0414f9acd4f3</t>
  </si>
  <si>
    <t>1656d3c7-a081-4620-b814-d8899c6483b4</t>
  </si>
  <si>
    <t>FGC-04467 - CLI-33</t>
  </si>
  <si>
    <t>INSTAL·LACIÓ QUALITAT D'AIRE EDIFICI</t>
  </si>
  <si>
    <t>5fc8ec96-d971-424d-b2ac-98aedd882c73</t>
  </si>
  <si>
    <t>2c2dd690-2a80-45af-937b-17046eacaa71</t>
  </si>
  <si>
    <t>FGC-04467 - CLI-34.01</t>
  </si>
  <si>
    <t>2df874f0-8e6e-422f-a987-c2711ecb86c8</t>
  </si>
  <si>
    <t>af55b3cf-bb80-4306-99f7-ee8dc0a558ca</t>
  </si>
  <si>
    <t>FGC-04467 - COM-17.01.B</t>
  </si>
  <si>
    <t>ALTAVEUS P0</t>
  </si>
  <si>
    <t>LBC  MOD: 3090/31</t>
  </si>
  <si>
    <t>8f0a05ba-c127-4bb3-a4be-73e4b7f61e41</t>
  </si>
  <si>
    <t>8711ec0c-2a62-4d79-8ca4-0caf0c633e43</t>
  </si>
  <si>
    <t>ALTAVEUS P1</t>
  </si>
  <si>
    <t>e7c237b9-855a-44b0-b2a5-2806e8ce843d</t>
  </si>
  <si>
    <t>ALTAVEUS P2</t>
  </si>
  <si>
    <t>e7a68c88-eeaf-4400-84bc-d509f2fbcc4e</t>
  </si>
  <si>
    <t>ALTAVEUS P3</t>
  </si>
  <si>
    <t>48cab48a-e6c9-48ac-a939-69d6ec77e43c</t>
  </si>
  <si>
    <t>ALTAVEUS PS3</t>
  </si>
  <si>
    <t>256e8e95-4d3f-4310-a3f4-6eaa574568eb</t>
  </si>
  <si>
    <t>ALTAVEUS PS2</t>
  </si>
  <si>
    <t>6a1c8598-2d3c-44f1-b150-90f2a4858a8a</t>
  </si>
  <si>
    <t>FGC-04467 - COM-17.02.A</t>
  </si>
  <si>
    <t>CENTRALETA DE TELEFONIA</t>
  </si>
  <si>
    <t>CENTRALETA MEGAFONIA</t>
  </si>
  <si>
    <t>BOSCH</t>
  </si>
  <si>
    <t>Plena Voice Alarm Controler</t>
  </si>
  <si>
    <t>63285212-8fa3-4518-9ca2-ec1eb4782317</t>
  </si>
  <si>
    <t>aada5b60-607b-4bf8-96fb-de1045567dc7</t>
  </si>
  <si>
    <t>FGC-04467 - COM-17.04</t>
  </si>
  <si>
    <t>INTERFON PARQUING</t>
  </si>
  <si>
    <t>COMMEND ET562</t>
  </si>
  <si>
    <t>64315ac9-03b7-4f9d-a596-946f268deccf</t>
  </si>
  <si>
    <t>8f884975-a497-44a8-8e82-56868e694757</t>
  </si>
  <si>
    <t>INTERFON Ricat</t>
  </si>
  <si>
    <t>dfe69689-03e2-4bc6-a4f5-3c8a3e2367be</t>
  </si>
  <si>
    <t>INTERFONS P0</t>
  </si>
  <si>
    <t>6ac8a3fc-dc2f-4b3a-bba4-375b34a835b7</t>
  </si>
  <si>
    <t>INTERFON ARXIU</t>
  </si>
  <si>
    <t>0d900fe6-2dd6-416f-83e1-daab3af72dea</t>
  </si>
  <si>
    <t>INTERFONS PS2</t>
  </si>
  <si>
    <t>121dfd1f-1f6e-4fb6-b814-1e17cf6b8f97</t>
  </si>
  <si>
    <t>FGC-04467 - COM-17.05.A</t>
  </si>
  <si>
    <t>ANTENA TV</t>
  </si>
  <si>
    <t>2cb9b18c-ba8d-4a0e-b2f8-0ea58072083b</t>
  </si>
  <si>
    <t>dfe3ff1c-cddb-4800-b096-9958e7182a4c</t>
  </si>
  <si>
    <t>FGC-04467 - COM-17.05.B</t>
  </si>
  <si>
    <t>TV P0</t>
  </si>
  <si>
    <t>b36a3cb9-0b40-477c-813c-8cd65b26ec85</t>
  </si>
  <si>
    <t>eda74bec-3d31-426a-ade6-33aacae626b8</t>
  </si>
  <si>
    <t>PRESA TV</t>
  </si>
  <si>
    <t>4c8f803f-e99a-4b0c-ae60-dbdd62e02c57</t>
  </si>
  <si>
    <t>TV P3</t>
  </si>
  <si>
    <t>4abd02c2-6589-44bc-94b8-a9629b5e769c</t>
  </si>
  <si>
    <t>TV PS1</t>
  </si>
  <si>
    <t>7c608df9-b8f8-46f8-9d83-8c183128fa1c</t>
  </si>
  <si>
    <t>FGC-04467 - COM-17.09.B</t>
  </si>
  <si>
    <t>PRESES VEU I DADES</t>
  </si>
  <si>
    <t>PRESES VEU I DADES P0</t>
  </si>
  <si>
    <t>59f133b3-3990-487c-bba1-67cb0fcf547b</t>
  </si>
  <si>
    <t>0d0e4e58-d6e4-4cbc-81cb-6cf76a0ca2c7</t>
  </si>
  <si>
    <t>PRESES VEU I DADES P1</t>
  </si>
  <si>
    <t>7059204c-e2d9-4faf-9026-6d8b3298734a</t>
  </si>
  <si>
    <t>PRESES VEU I DADES P2</t>
  </si>
  <si>
    <t>ea91eb04-91fc-4e17-8889-6e8479fa8fe9</t>
  </si>
  <si>
    <t>PRESES VEU I DADES P3</t>
  </si>
  <si>
    <t>34270b77-9faf-465b-979c-8f1c93236c81</t>
  </si>
  <si>
    <t>PRESES VEU I DADES PS1</t>
  </si>
  <si>
    <t>63d73752-9ec1-4595-a8c9-3e398a9f8ca3</t>
  </si>
  <si>
    <t>PRESES VEU I DADES PS2</t>
  </si>
  <si>
    <t>7512b48e-9c1a-4a13-b790-ab2d32a10720</t>
  </si>
  <si>
    <t>FGC-04467 - CON-45.01</t>
  </si>
  <si>
    <t>4708552f-db16-4e3a-ad04-b32e6dc32326</t>
  </si>
  <si>
    <t>fb944f45-f35c-456e-ba4c-94486c9b19a9</t>
  </si>
  <si>
    <t>FGC-04467 - FON-01.05</t>
  </si>
  <si>
    <t>TERMO JUNKERS ED 6-25  WCMIN P0</t>
  </si>
  <si>
    <t>JUNKERS</t>
  </si>
  <si>
    <t>ED 6-25</t>
  </si>
  <si>
    <t>81d3bcb3-88dc-4bb8-863f-b7318f004d00</t>
  </si>
  <si>
    <t>4c33834f-a095-467c-a160-682c49be5c1d</t>
  </si>
  <si>
    <t>ICAT.FGC-04467.P1.Cuina.</t>
  </si>
  <si>
    <t>TERMO JUNKERS ED 6-25 CUINA P1</t>
  </si>
  <si>
    <t>7e18b2fd-c377-4ff5-902f-067360ad6a5e</t>
  </si>
  <si>
    <t>TERMO JUNKERS ED 6-25   WCMIN P1</t>
  </si>
  <si>
    <t>7ea41815-6237-4579-ba0c-927015ce8030</t>
  </si>
  <si>
    <t>ICAT.FGC-04467.P2.Cuina.</t>
  </si>
  <si>
    <t>TERMO JUNKERS ED 6-25  CUINA P2</t>
  </si>
  <si>
    <t>121c6f7b-a838-438f-8695-548197553d72</t>
  </si>
  <si>
    <t>TERMO JUNKERS ED 6-25  WCMIN P2</t>
  </si>
  <si>
    <t>e487b98f-8ae7-49ad-afed-d763ac7485fc</t>
  </si>
  <si>
    <t>ICAT.FGC-04467.P3.Cuina.</t>
  </si>
  <si>
    <t>TERMO JUNKERS ED 6-25 CUINA P3</t>
  </si>
  <si>
    <t>034070ae-ac66-4789-870d-4113d6c5bdb9</t>
  </si>
  <si>
    <t>TERMO JUNKERS ED 6-25 WCMIN P3</t>
  </si>
  <si>
    <t>115c5907-b12c-4f46-a2fe-9eb187e6d3c4</t>
  </si>
  <si>
    <t>TERMO JUNKERS ED 6-25  MENJADOR / CUINA PS1</t>
  </si>
  <si>
    <t>6592ee8f-2670-43a5-a27f-82a9d0673d97</t>
  </si>
  <si>
    <t>ICAT.FGC-04467.PS1.WCfem.</t>
  </si>
  <si>
    <t>TERMO JUNKERS ED 6-25   1 WFEM PS1</t>
  </si>
  <si>
    <t>8fb05bb0-6835-4ffc-8f2e-75b9e66311d9</t>
  </si>
  <si>
    <t>TERMO JUNKERS ED 6-25  2 WFEM PS1</t>
  </si>
  <si>
    <t>9f56f2f8-29bb-49a9-a2a9-126a65478ba5</t>
  </si>
  <si>
    <t>TERMO JUNKERS ED 6-25  WCMIN PS1</t>
  </si>
  <si>
    <t>c304ec41-e569-4032-a23e-27ff035ee37f</t>
  </si>
  <si>
    <t>FGC-04467 - FON-08.02.B</t>
  </si>
  <si>
    <t>EQUIP DESCALCIFICACIO 1</t>
  </si>
  <si>
    <t>ATH</t>
  </si>
  <si>
    <t>DUO-255</t>
  </si>
  <si>
    <t>11080510</t>
  </si>
  <si>
    <t>49aa6307-d436-40e8-9135-b69ea864e516</t>
  </si>
  <si>
    <t>d52b65a6-6d36-4416-9ff2-d8e01d59494f</t>
  </si>
  <si>
    <t>EQUIP DESCALCIFICACIO 2</t>
  </si>
  <si>
    <t>c410dcb6-2153-465c-9278-eb8915ec4b0f</t>
  </si>
  <si>
    <t>FGC-04467 - FON-10.01.A</t>
  </si>
  <si>
    <t>AIGÜERES PC</t>
  </si>
  <si>
    <t>0d2870ea-7d73-4239-b889-e4245baa3953</t>
  </si>
  <si>
    <t>b29fc26b-9d6f-4dc4-843e-99cea749c6f0</t>
  </si>
  <si>
    <t>7c649c86-6315-4ef6-a174-9f7d2732e34a</t>
  </si>
  <si>
    <t>8ad85cda-8d81-4f46-b890-b858424a171c</t>
  </si>
  <si>
    <t>ff5534d5-a328-4cfe-b309-9b1be5c4d37b</t>
  </si>
  <si>
    <t>58dc1f8e-c1b6-4a30-a407-b3cb854bccca</t>
  </si>
  <si>
    <t>0dc4d241-d8f0-48df-819f-ebbcdb74a54e</t>
  </si>
  <si>
    <t>f0109e14-b70f-4e67-97c8-26902391c54d</t>
  </si>
  <si>
    <t>FGC-04467 - FON-10.01.D</t>
  </si>
  <si>
    <t>INODORS WC P0</t>
  </si>
  <si>
    <t>Descàrrega</t>
  </si>
  <si>
    <t>ce9ec7ad-b315-41c5-b43c-9a5768e75b24</t>
  </si>
  <si>
    <t>c7612c3d-daf1-4f69-b6a7-81f5e3add3fd</t>
  </si>
  <si>
    <t>INODORS WC P1</t>
  </si>
  <si>
    <t>63a4da07-3cb2-4975-973b-b038ddee8f4b</t>
  </si>
  <si>
    <t>INODORS WC P2</t>
  </si>
  <si>
    <t>f4d12ec0-25df-42fc-b746-f8a179a06298</t>
  </si>
  <si>
    <t>INODORS WC P3</t>
  </si>
  <si>
    <t>3f1096aa-11cf-40a2-97f6-fd1e000b38b9</t>
  </si>
  <si>
    <t>INODORS WC PS1</t>
  </si>
  <si>
    <t>aeb1b4c2-489a-4747-87cf-040960afc369</t>
  </si>
  <si>
    <t>FGC-04467 - FON-10.01.E</t>
  </si>
  <si>
    <t>ABOCADOR PS2</t>
  </si>
  <si>
    <t>33e71aa7-0144-44d0-a080-602903fa7f50</t>
  </si>
  <si>
    <t>0b864c04-7416-45be-9f4c-ff8a30b02259</t>
  </si>
  <si>
    <t>FGC-04467 - FON-10.01.F</t>
  </si>
  <si>
    <t>LAVABOS P0</t>
  </si>
  <si>
    <t>7498b288-96e8-4aba-b7ee-a4cd02085467</t>
  </si>
  <si>
    <t>77728f72-89e4-405f-b85d-37ea7f32e382</t>
  </si>
  <si>
    <t>LAVABOS P1</t>
  </si>
  <si>
    <t>abb0e438-685c-44c5-be1e-8808e7b0699f</t>
  </si>
  <si>
    <t>LAVABOS P2</t>
  </si>
  <si>
    <t>64c72578-3737-42d7-b800-dffdb36b75fd</t>
  </si>
  <si>
    <t>LAVABOS P3</t>
  </si>
  <si>
    <t>f918a3f1-8267-4f02-80a3-e2e5d68a7589</t>
  </si>
  <si>
    <t>LAVABOS PS1</t>
  </si>
  <si>
    <t>30b04cb4-47af-42a9-ac43-924a84d64f4d</t>
  </si>
  <si>
    <t>FGC-04467 - FON-10.01.G</t>
  </si>
  <si>
    <t>SAFREIG P0 WMIN</t>
  </si>
  <si>
    <t>1d6662fd-16d4-4737-adee-3e4f8d64d199</t>
  </si>
  <si>
    <t>477fd3d3-b1c2-47f9-a2f1-7b4a1dd982f6</t>
  </si>
  <si>
    <t>SAFREIG P1 WMIN</t>
  </si>
  <si>
    <t>1525b62d-e6e0-4356-973f-439bbb26b1d3</t>
  </si>
  <si>
    <t>SAFREIG P2 WMIN</t>
  </si>
  <si>
    <t>7d4844e4-937f-4d5a-9ce5-4a3125c7268e</t>
  </si>
  <si>
    <t>SAFREIG P3</t>
  </si>
  <si>
    <t>444f41f4-a0ae-42df-b017-86f79e3d4d39</t>
  </si>
  <si>
    <t>SAFREIG PASSADIS PS1</t>
  </si>
  <si>
    <t>930d0221-a474-484d-ad05-234943c49ab9</t>
  </si>
  <si>
    <t>FGC-04467 - FON-10.02.A</t>
  </si>
  <si>
    <t>FLUXORS WC P0</t>
  </si>
  <si>
    <t>c33f854f-2862-4f98-be02-e0eebbe6c6ad</t>
  </si>
  <si>
    <t>3218ff80-3d26-416a-9eb3-382ebbe37437</t>
  </si>
  <si>
    <t>FLUXORS WC P1</t>
  </si>
  <si>
    <t>956ef0a5-1125-4532-8fba-7db4bd24072b</t>
  </si>
  <si>
    <t>FLUXORS WC P2</t>
  </si>
  <si>
    <t>04849989-e41c-4d78-a128-859f1294893e</t>
  </si>
  <si>
    <t>FLUXORS WC P3</t>
  </si>
  <si>
    <t>e87e0b7b-3b39-4b70-9cf8-e0ab3d2a8874</t>
  </si>
  <si>
    <t>FLUXORS WC PS1</t>
  </si>
  <si>
    <t>96ece013-508c-4d1b-8c3e-5d0a07b489f3</t>
  </si>
  <si>
    <t>FGC-04467 - FON-10.02.B</t>
  </si>
  <si>
    <t>AIXETA ACS P1</t>
  </si>
  <si>
    <t>173d2b0c-2579-4832-b449-688890113c26</t>
  </si>
  <si>
    <t>00c87acf-5d7a-43cc-ae3b-6ed3aa410324</t>
  </si>
  <si>
    <t>AIXETA ACS P2</t>
  </si>
  <si>
    <t>f72905ca-1790-4581-a8d3-1f04ac1f7349</t>
  </si>
  <si>
    <t>AIXETA ACS P3</t>
  </si>
  <si>
    <t>b8a293f3-3b46-4e7d-a39e-6d3c21d9946c</t>
  </si>
  <si>
    <t>AIXETA ACS PS1</t>
  </si>
  <si>
    <t>603bc756-a400-4ea8-be45-76a56b8449f2</t>
  </si>
  <si>
    <t>FGC-04467 - FON-10.02.C</t>
  </si>
  <si>
    <t>AIXETA AFS  PC</t>
  </si>
  <si>
    <t>d80c259d-e003-482b-a390-c11f2b6120f8</t>
  </si>
  <si>
    <t>3259261b-e27e-4c96-8572-0e087fda025a</t>
  </si>
  <si>
    <t>AIXETA AFS P0</t>
  </si>
  <si>
    <t>86a27a4b-e214-464f-a954-64b03c4024e0</t>
  </si>
  <si>
    <t>AIXETA AFS P1</t>
  </si>
  <si>
    <t>55e1a3ab-e2f4-4ac1-9962-f3b4122cfdc9</t>
  </si>
  <si>
    <t xml:space="preserve">AIXETA AFS P2 </t>
  </si>
  <si>
    <t>24570b86-942f-41e6-9ec0-470e84221ce7</t>
  </si>
  <si>
    <t>AIXETA AFS P3</t>
  </si>
  <si>
    <t>9649bc10-40f2-4960-9534-f3944fdc585e</t>
  </si>
  <si>
    <t>AIXETA AFS PS1 FEMENÍ</t>
  </si>
  <si>
    <t>d4312485-cbf2-4f2c-8021-48d53d66eae9</t>
  </si>
  <si>
    <t>AIXETA AFS PS1 MASCULI</t>
  </si>
  <si>
    <t>a9bedbb5-eb11-4371-8d93-3ec0059cd3ee</t>
  </si>
  <si>
    <t>AIXETA AFS PS1 PAS</t>
  </si>
  <si>
    <t>bedf0b46-bcac-45b1-85d9-bb56c104a36f</t>
  </si>
  <si>
    <t>FGC-04467 - FON-34.03</t>
  </si>
  <si>
    <t>48a9590f-8409-475d-8fad-fc651c0f7613</t>
  </si>
  <si>
    <t>c4bd61b6-cfa8-4cf0-980a-70dce312d78f</t>
  </si>
  <si>
    <t>FGC-04467 - GAS-04.07.A</t>
  </si>
  <si>
    <t>DIPÒSIT GASOIL EN SUPERFÍCIE</t>
  </si>
  <si>
    <t>DIPÒSIT GASOIL SUPERFÍCIE 1 - PATI ANGLES</t>
  </si>
  <si>
    <t>MULTITANK MT</t>
  </si>
  <si>
    <t>5fec2998-ff60-43c1-bbe6-ea7c71d0c2ea</t>
  </si>
  <si>
    <t>9d21ba2d-8c89-4400-bd70-9484af7a75d3</t>
  </si>
  <si>
    <t>DIPÒSIT GASOIL SUPERFÍCIE 2 - PATI ANGLES</t>
  </si>
  <si>
    <t>5a501c47-3850-4065-9ef9-c3ea0e0b5b26</t>
  </si>
  <si>
    <t>FGC-04467 - GAS-04.07.C</t>
  </si>
  <si>
    <t>DIPÒSIT GASOIL NODRISSA</t>
  </si>
  <si>
    <t>652c3085-22d7-4a43-9e5f-383030959255</t>
  </si>
  <si>
    <t>1b7fe873-34f9-476a-a0df-ab74c26b762c</t>
  </si>
  <si>
    <t>FGC-04467 - GAS-34.06</t>
  </si>
  <si>
    <t>INSTAL.LACIO GASOIL EDIFICI</t>
  </si>
  <si>
    <t>c269f793-64fb-4e61-9b88-ce4fecc67189</t>
  </si>
  <si>
    <t>fe337c10-bdef-4e0c-95de-83dafffdfb3f</t>
  </si>
  <si>
    <t>FGC-04467 - MIT-13.01</t>
  </si>
  <si>
    <t>ICAT.FGC-04467.P-Angles.trafos.</t>
  </si>
  <si>
    <t>CEL.LA DE PROTECCIÓ</t>
  </si>
  <si>
    <t>ACTARIS</t>
  </si>
  <si>
    <t>SL7000</t>
  </si>
  <si>
    <t>83501193</t>
  </si>
  <si>
    <t>22f983ea-3b93-4e74-8c90-669ef51e4929</t>
  </si>
  <si>
    <t>a0e84155-5681-4d25-9eeb-82b157fc1755</t>
  </si>
  <si>
    <t>FGC-04467 - MIT-13.02.A</t>
  </si>
  <si>
    <t>TRANSFORMADOR EN SEC</t>
  </si>
  <si>
    <t>4766-1</t>
  </si>
  <si>
    <t>14ad948e-3a20-4d62-b60a-9eab2b64cfd3</t>
  </si>
  <si>
    <t>4978503a-8a10-4ff9-9aad-77569c28d10e</t>
  </si>
  <si>
    <t>FGC-04467 - MIT-34.11</t>
  </si>
  <si>
    <t>INSTAL.LACIÓ MT</t>
  </si>
  <si>
    <t>33a5d082-2a96-4aa2-8955-2c5a56fcff76</t>
  </si>
  <si>
    <t>f49b780e-521e-4991-877d-117833541af6</t>
  </si>
  <si>
    <t>FGC-04467 - OBR-21.01.C</t>
  </si>
  <si>
    <t>PORTA GIRATORIA</t>
  </si>
  <si>
    <t>BOON EDAM</t>
  </si>
  <si>
    <t>TBSC3403</t>
  </si>
  <si>
    <t>72e72d6d-0bd1-45d5-8caf-d7c187e6300a</t>
  </si>
  <si>
    <t>c43e9140-ab59-4893-9baf-5efecc9467d1</t>
  </si>
  <si>
    <t>FGC-04467 - OBR-25.10</t>
  </si>
  <si>
    <t>ICAT.FGC-04467.PC.Fotovolt-.</t>
  </si>
  <si>
    <t>LINIA DE VIDA - EXT. COBERTA FOTOVOLTAICA</t>
  </si>
  <si>
    <t>IGENA</t>
  </si>
  <si>
    <t>LF1542</t>
  </si>
  <si>
    <t>5605b6ce-7a8a-431d-8a12-409266f8a531</t>
  </si>
  <si>
    <t>75ea97c0-0a91-4f21-8805-136ceb741314</t>
  </si>
  <si>
    <t>LINIA DE VIDA - EXT. ZONA PATI P1</t>
  </si>
  <si>
    <t>FALL PROTEC</t>
  </si>
  <si>
    <t>SECUROPE</t>
  </si>
  <si>
    <t>567ad526-2f43-433a-8154-fda74472757e</t>
  </si>
  <si>
    <t>LINIA DE VIDA - EXT. ZONA PATI P2</t>
  </si>
  <si>
    <t>ec552cd5-ae9b-4f0e-83bf-3c1ea0285767</t>
  </si>
  <si>
    <t>LINIA DE VIDA - EXT. ZONA PATI P3</t>
  </si>
  <si>
    <t>08cd065b-f16d-4236-be8c-1ea657bd29e5</t>
  </si>
  <si>
    <t>LINIA DE VIDA - EXT. ZONA ICAT P1</t>
  </si>
  <si>
    <t>cf1b4319-4b16-40cf-a4b7-079fbd58f5d1</t>
  </si>
  <si>
    <t>LINIA DE VIDA - EXT. ZONA ICAT P2</t>
  </si>
  <si>
    <t>95dbfca8-4856-4deb-9a3b-7a47d2b95051</t>
  </si>
  <si>
    <t>LINIA DE VIDA - EXT. ZONA ICAT P3</t>
  </si>
  <si>
    <t>e32f85d0-637e-4fd7-b9c1-dabd4e6295ce</t>
  </si>
  <si>
    <t>FGC-04467 - PRO-03.01</t>
  </si>
  <si>
    <t>GRUP CONTRAINCENDIS</t>
  </si>
  <si>
    <t>S/d</t>
  </si>
  <si>
    <t>motor. cime</t>
  </si>
  <si>
    <t>egj160m2-2</t>
  </si>
  <si>
    <t>multi3510n</t>
  </si>
  <si>
    <t>13751/com</t>
  </si>
  <si>
    <t>3f9bd4b7-b72f-4688-9b99-151f3900b350</t>
  </si>
  <si>
    <t>dadc23b3-6644-4c06-a2cd-daf7d498b267</t>
  </si>
  <si>
    <t>GRUP PRESSIO CONTRAINCENDIS</t>
  </si>
  <si>
    <t>JOKEY MULTI 35/10</t>
  </si>
  <si>
    <t>motor.cime</t>
  </si>
  <si>
    <t>8d4f389d-06c8-4a9b-93ef-c9fd69a500b0</t>
  </si>
  <si>
    <t>GRUPS PRESSIO CONTRAINCENDIS</t>
  </si>
  <si>
    <t>ELECTRICA B-32/250</t>
  </si>
  <si>
    <t>7b79aaba-d950-463e-beb5-cd4e9d70cde3</t>
  </si>
  <si>
    <t>FGC-04467 - PRO-04.06</t>
  </si>
  <si>
    <t>ICAT.FGC-04467.PS2.Extin.</t>
  </si>
  <si>
    <t>DIPOSIT INCENDIS 1</t>
  </si>
  <si>
    <t>b333a6dd-b1fe-42dc-ac19-c0b9718f6856</t>
  </si>
  <si>
    <t>e223ee11-b509-4b57-b7fb-8ca62874c94f</t>
  </si>
  <si>
    <t>DIPOSIT INCENDIS 2</t>
  </si>
  <si>
    <t>64d9b4ef-780c-4315-ad17-ae4c41fd174c</t>
  </si>
  <si>
    <t>FGC-04467 - PRO-11.01</t>
  </si>
  <si>
    <t>dbfc4a43-b109-4375-864e-03e9c2ac6954</t>
  </si>
  <si>
    <t>6ed0b0ad-4fab-4656-b835-aebf42ee4141</t>
  </si>
  <si>
    <t>3d318332-b675-4351-ab7b-cff50d7cf406</t>
  </si>
  <si>
    <t>2d8b6da4-c05f-41eb-82b3-ed6394b9306d</t>
  </si>
  <si>
    <t>31ccd75d-849d-4c7d-b03a-14b192c62572</t>
  </si>
  <si>
    <t>DETECTORS PS1</t>
  </si>
  <si>
    <t>a338a785-da84-478e-be74-0fe711988e50</t>
  </si>
  <si>
    <t>DETECTORS PS2</t>
  </si>
  <si>
    <t>be27aff7-566f-469b-b530-d9dfd03946d6</t>
  </si>
  <si>
    <t>FGC-04467 - PRO-11.03</t>
  </si>
  <si>
    <t>PULSADORS D'ALARMA P0</t>
  </si>
  <si>
    <t>f32a3411-183a-45e1-a1bd-5d93f43a49a5</t>
  </si>
  <si>
    <t>27c778da-e44e-4ca8-a6b0-e87f9f6a87ae</t>
  </si>
  <si>
    <t>PULSADORS D'ALARMA P1</t>
  </si>
  <si>
    <t>8bafe888-1219-4034-a770-b18fd84f96e9</t>
  </si>
  <si>
    <t>PULSADORS D'ALARMA P2</t>
  </si>
  <si>
    <t>394a241c-b19b-4065-8f32-abef8b8fe7fd</t>
  </si>
  <si>
    <t>PULSADORS D'ALARMA P3</t>
  </si>
  <si>
    <t>f569f3a0-970e-469e-9378-5445d1ce80a3</t>
  </si>
  <si>
    <t>PULSADORS D'ALARMA PS1</t>
  </si>
  <si>
    <t>c6093a45-b1bc-4275-bc80-b41b7f0f7079</t>
  </si>
  <si>
    <t>PULSADORS D'ALARMA PS2</t>
  </si>
  <si>
    <t>d8b5dedb-38bc-406f-bc2d-ab7341bfc1d4</t>
  </si>
  <si>
    <t>FGC-04467 - PRO-11.04</t>
  </si>
  <si>
    <t>SIRENES ALARMES P0</t>
  </si>
  <si>
    <t>401fe611-9672-447a-8dca-33e1ccdeb2a8</t>
  </si>
  <si>
    <t>809717c0-129e-41b9-8b98-253d45c109d1</t>
  </si>
  <si>
    <t>SIRENES ALARMES P1</t>
  </si>
  <si>
    <t>15ebed84-55e9-47db-8aeb-8abd85d9f682</t>
  </si>
  <si>
    <t>SIRENES ALARMES P2</t>
  </si>
  <si>
    <t>dd3a8f2c-ac57-4082-a006-45240aad7920</t>
  </si>
  <si>
    <t>SIRENES ALARMES P3</t>
  </si>
  <si>
    <t>60ec71f4-090b-4a8f-8d57-1164af6a4792</t>
  </si>
  <si>
    <t>SIRENES ALARMES PS1</t>
  </si>
  <si>
    <t>c05f132d-9d5c-4eeb-8c74-4054990195e5</t>
  </si>
  <si>
    <t>SIRENES ALARMES PS2</t>
  </si>
  <si>
    <t>4dc78f2c-2552-44bf-be8c-268bbe58147c</t>
  </si>
  <si>
    <t>FGC-04467 - PRO-11.05</t>
  </si>
  <si>
    <t>ELECTROIMANTS PCI</t>
  </si>
  <si>
    <t>ELECTROIMANT P0</t>
  </si>
  <si>
    <t>7227deae-3d15-4407-8d49-a11455a801e9</t>
  </si>
  <si>
    <t>fdcb15b3-b195-42be-ba38-e37464343cd2</t>
  </si>
  <si>
    <t>ELECTROIMANT P1</t>
  </si>
  <si>
    <t>a0c7fa30-773d-4365-8cfd-3270079d8a9d</t>
  </si>
  <si>
    <t>ELECTROIMANT P2</t>
  </si>
  <si>
    <t>387675e0-2c44-4397-bc71-f9a82723078c</t>
  </si>
  <si>
    <t>ELECTROIMANT P3</t>
  </si>
  <si>
    <t>4112bdc9-6db7-4492-ba57-11a7f0e9a5d1</t>
  </si>
  <si>
    <t>ELECTROIMANTS PS1</t>
  </si>
  <si>
    <t>d5526ece-572a-49ac-88d0-7d9618ace74c</t>
  </si>
  <si>
    <t>ELECTROIMANTS PS2</t>
  </si>
  <si>
    <t>efe2463c-d061-4749-8c6e-16bff5ef1b92</t>
  </si>
  <si>
    <t>FGC-04467 - PRO-11.06</t>
  </si>
  <si>
    <t>CENTRALS DETECCIÓ PCI</t>
  </si>
  <si>
    <t xml:space="preserve">CENTRAL D'INCENDIS PLANA FABREGAS  P0 </t>
  </si>
  <si>
    <t>PLANA FABREGAS</t>
  </si>
  <si>
    <t>17200</t>
  </si>
  <si>
    <t>REPETIDOR</t>
  </si>
  <si>
    <t>aa74803e-58bc-427b-9312-3186535301bc</t>
  </si>
  <si>
    <t>f8092a2c-55e8-42b6-813d-2194985c3de6</t>
  </si>
  <si>
    <t>CENTRAL D'INCENDIS PLANA FABREGAS QUADRE GENERAL</t>
  </si>
  <si>
    <t>bc7d0a33-cf6d-4292-b6b8-2fc8d4ca880d</t>
  </si>
  <si>
    <t>FGC-04467 - PRO-11.07</t>
  </si>
  <si>
    <t>BIE Nº 6 Pas.cac.costat escales</t>
  </si>
  <si>
    <t>396215</t>
  </si>
  <si>
    <t>56f25f20-8db4-4179-8b01-fc3cc1c491ad</t>
  </si>
  <si>
    <t>0c947b04-f771-422c-8334-be4bea277fee</t>
  </si>
  <si>
    <t xml:space="preserve">BIE Nº 7 -entrada.comu.ezq.icat </t>
  </si>
  <si>
    <t>396216</t>
  </si>
  <si>
    <t>5765b447-ac20-4da1-88aa-2d42440e0d78</t>
  </si>
  <si>
    <t>BIE Nº 9 entrada.comu.ezq.icat</t>
  </si>
  <si>
    <t>396224</t>
  </si>
  <si>
    <t>91c39cd8-6d87-4963-88f2-44a33829e482</t>
  </si>
  <si>
    <t>BIE Nº 8 Pas.cac.costat escales</t>
  </si>
  <si>
    <t>305784</t>
  </si>
  <si>
    <t>c81356e9-aafd-4879-a692-e10d7ddc4dce</t>
  </si>
  <si>
    <t>BIE Nº 11 entrada.comu.ezq.icat</t>
  </si>
  <si>
    <t>396223</t>
  </si>
  <si>
    <t>56f8752a-7b5e-4855-8c58-9eca1844f396</t>
  </si>
  <si>
    <t>BIE Nº 10 Pas.cac.costat escales</t>
  </si>
  <si>
    <t>404408</t>
  </si>
  <si>
    <t>55e9e92d-c6c3-4623-ae46-704d79323169</t>
  </si>
  <si>
    <t>BIE Nº 13 entrada.comu.ezq.icat</t>
  </si>
  <si>
    <t>396218</t>
  </si>
  <si>
    <t>c304db7b-5d65-454e-aa33-eeb4b8838453</t>
  </si>
  <si>
    <t>BIE Nº 12 Pas.cac.costat escales</t>
  </si>
  <si>
    <t>396225</t>
  </si>
  <si>
    <t>cfd7c9af-b08e-4fad-a712-c005f2c0ff58</t>
  </si>
  <si>
    <t>BIE Nº 1 Pas.davant Repografia</t>
  </si>
  <si>
    <t>396217</t>
  </si>
  <si>
    <t>d5903bbb-e667-4a0f-a715-e226a6018e35</t>
  </si>
  <si>
    <t>BIE Nº 2 Costat -1,01</t>
  </si>
  <si>
    <t>396219</t>
  </si>
  <si>
    <t>5d07302a-fef0-4531-84ca-9387acfaf2b1</t>
  </si>
  <si>
    <t>BIE Nº 3 Pas.davant.-1,07.icat</t>
  </si>
  <si>
    <t>396226</t>
  </si>
  <si>
    <t>e4816815-43ab-4fc0-b5b0-3d73d68c482e</t>
  </si>
  <si>
    <t>BIE Nº 4 costat.porta sala control</t>
  </si>
  <si>
    <t>404416</t>
  </si>
  <si>
    <t>c9065a6c-32a2-47f1-b6a6-85687a9e4f73</t>
  </si>
  <si>
    <t>BIE Nº 5 costat lavabos cac</t>
  </si>
  <si>
    <t>404409</t>
  </si>
  <si>
    <t>9fd95674-f6b6-45a8-82f8-774389f95d7e</t>
  </si>
  <si>
    <t>FGC-04467 - PRO-11.09</t>
  </si>
  <si>
    <t>EXTINTOR Nº 80.coberta.espai.desc</t>
  </si>
  <si>
    <t>16703</t>
  </si>
  <si>
    <t>Pols antibrasa</t>
  </si>
  <si>
    <t>f70ad6bd-ffcb-4770-b691-53f92e350b9b</t>
  </si>
  <si>
    <t>629938bc-40e7-4cda-86de-8856449113ad</t>
  </si>
  <si>
    <t>EXTINTOR Nº 33 Pas.costat repogra</t>
  </si>
  <si>
    <t>259468</t>
  </si>
  <si>
    <t>590a1f7d-586f-4df5-9d29-4979258f0445</t>
  </si>
  <si>
    <t>EXTINTOR Nº 34 Recp cac</t>
  </si>
  <si>
    <t>259470</t>
  </si>
  <si>
    <t>b1615374-54a7-4544-ba5c-bbe8a50c566f</t>
  </si>
  <si>
    <t>EXTINTOR Nº 27 Recp.vidriera pati</t>
  </si>
  <si>
    <t>259050</t>
  </si>
  <si>
    <t>25724844-8502-4ff7-995d-6434aff88d2e</t>
  </si>
  <si>
    <t>EXTINTOR Nº 28 Recp.darrera</t>
  </si>
  <si>
    <t>1342437</t>
  </si>
  <si>
    <t>305dc0f8-7dbd-4b1d-aae1-91cbcd842e4b</t>
  </si>
  <si>
    <t xml:space="preserve">EXTINTOR Nº 29 entr.comu.ezq.icat </t>
  </si>
  <si>
    <t>166628</t>
  </si>
  <si>
    <t>f5ed0850-fade-416b-9bbf-652f3a167889</t>
  </si>
  <si>
    <t>EXTINTOR Nº 30 Pas.davant 0.05</t>
  </si>
  <si>
    <t>259018</t>
  </si>
  <si>
    <t>de96dfd9-ee90-4652-8ab4-5881062ec1df</t>
  </si>
  <si>
    <t>EXTINTOR Nº 31 Pas.dav.0.08</t>
  </si>
  <si>
    <t>259034</t>
  </si>
  <si>
    <t>af6f221f-dfe8-43f8-bb5f-383331dc4d9e</t>
  </si>
  <si>
    <t>EXTINTOR Nº 32 Pas.darrera.peixera</t>
  </si>
  <si>
    <t>259483</t>
  </si>
  <si>
    <t>7c28538b-9e30-4c58-a621-7dace8b4b9c9</t>
  </si>
  <si>
    <t>EXTINTOR Nº 38 cuina</t>
  </si>
  <si>
    <t>251577</t>
  </si>
  <si>
    <t>b4a0c912-e5ec-45e6-8ed6-2b5b006d58f3</t>
  </si>
  <si>
    <t>EXTINTOR Nº 42 Pas.dav 1.11</t>
  </si>
  <si>
    <t>259487</t>
  </si>
  <si>
    <t>eb9bd3d9-eedf-4830-8238-6837aabf3bbb</t>
  </si>
  <si>
    <t>EXTINTOR Nº 43 Pas.dav.1,06</t>
  </si>
  <si>
    <t>259488</t>
  </si>
  <si>
    <t>e20daf5d-310b-45b1-82de-7b73f185fe78</t>
  </si>
  <si>
    <t>EXTINTOR Nº 44 Pas.darrera.peixera</t>
  </si>
  <si>
    <t>259061</t>
  </si>
  <si>
    <t>04360d94-0793-4188-aae4-78a9e24449e5</t>
  </si>
  <si>
    <t xml:space="preserve">EXTINTOR Nº 45 entr.comu.ezq.icat </t>
  </si>
  <si>
    <t>16772</t>
  </si>
  <si>
    <t>968b043d-a5dd-442a-9f5e-1616d36a2172</t>
  </si>
  <si>
    <t>EXTINTOR Nº 39 Pas.costat repogra</t>
  </si>
  <si>
    <t>16777</t>
  </si>
  <si>
    <t>8f04b967-04c0-4447-9e26-ddd40cbdf1a2</t>
  </si>
  <si>
    <t>EXTINTOR Nº 40 Pas.costat lavabos</t>
  </si>
  <si>
    <t>259032</t>
  </si>
  <si>
    <t>e1d5f830-3d71-477d-8cbd-da8c2e762afd</t>
  </si>
  <si>
    <t>EXTINTOR Nº 41 Pas.costat lavabos</t>
  </si>
  <si>
    <t>1342442</t>
  </si>
  <si>
    <t>25b12c83-05a8-4f20-8604-3ee146230479</t>
  </si>
  <si>
    <t>EXTINTOR Nº 46 Pas.sort.asc.ezq</t>
  </si>
  <si>
    <t>259475</t>
  </si>
  <si>
    <t>73667e15-1b0e-44de-b1a1-f5e61d0935a8</t>
  </si>
  <si>
    <t>EXTINTOR Nº 54 Pas.dav.2.10</t>
  </si>
  <si>
    <t>259047</t>
  </si>
  <si>
    <t>1339f060-f421-4d13-b639-bd7629913265</t>
  </si>
  <si>
    <t>EXTINTOR Nº 55 Pas.dav.2.06</t>
  </si>
  <si>
    <t>259023</t>
  </si>
  <si>
    <t>57d4418f-0558-4c68-94e8-c0d56c8dfd2d</t>
  </si>
  <si>
    <t>EXTINTOR Nº 56 Pas.darrera.peixera</t>
  </si>
  <si>
    <t>260548</t>
  </si>
  <si>
    <t>43d1cf04-e0fa-44f4-8c17-4ad3c72b406b</t>
  </si>
  <si>
    <t xml:space="preserve">EXTINTOR Nº 57 entr.comu.ezq.icat </t>
  </si>
  <si>
    <t>16778</t>
  </si>
  <si>
    <t>d824b2fd-dc7b-48f2-8d52-44132e00d059</t>
  </si>
  <si>
    <t>EXTINTOR Nº 50 cuina</t>
  </si>
  <si>
    <t>259052</t>
  </si>
  <si>
    <t>0b0563d4-1a9a-43b7-95eb-d7569b884fd1</t>
  </si>
  <si>
    <t>EXTINTOR Nº 51 Pas.costat repogra</t>
  </si>
  <si>
    <t>16697</t>
  </si>
  <si>
    <t>5803b182-4151-40a3-84ce-7deb01f8cb7f</t>
  </si>
  <si>
    <t>EXTINTOR Nº 52 Pas.costat lavabos</t>
  </si>
  <si>
    <t>260693</t>
  </si>
  <si>
    <t>c7451c5c-3f59-4a17-858b-f53e5610fef4</t>
  </si>
  <si>
    <t>EXTINTOR Nº 53 Pas.costat lavabos</t>
  </si>
  <si>
    <t>1342425</t>
  </si>
  <si>
    <t>b6ed3762-f951-487f-8e25-e63f30c03927</t>
  </si>
  <si>
    <t>EXTINTOR Nº 58 Pas.sort.asc.ezq</t>
  </si>
  <si>
    <t>259017</t>
  </si>
  <si>
    <t>dcd791cf-e738-4f90-ba87-f299112e99c8</t>
  </si>
  <si>
    <t xml:space="preserve">EXTINTOR Nº 71 entr.comu.ezq.icat </t>
  </si>
  <si>
    <t>16773</t>
  </si>
  <si>
    <t>2b8cf06f-95af-4d9c-a422-23369180cd2f</t>
  </si>
  <si>
    <t>EXTINTOR Nº 72.Pas.costat 3.12</t>
  </si>
  <si>
    <t>259481</t>
  </si>
  <si>
    <t>Aigua</t>
  </si>
  <si>
    <t>8b868abd-3645-4e49-a690-af5b616feffd</t>
  </si>
  <si>
    <t>EXTINTOR Nº 73 Pas.darrera.peixera</t>
  </si>
  <si>
    <t>259065</t>
  </si>
  <si>
    <t>f4ad3cfc-98f0-47c3-a3a2-d503135bdb2c</t>
  </si>
  <si>
    <t>EXTINTOR Nº 74 Pas.dav.3.11</t>
  </si>
  <si>
    <t>259054</t>
  </si>
  <si>
    <t>24b06592-c252-4682-a0a0-2576fe2dc1ff</t>
  </si>
  <si>
    <t>EXTINTOR Nº 78.cuina</t>
  </si>
  <si>
    <t>259486</t>
  </si>
  <si>
    <t>6de80694-bcba-4aad-a12e-799d92f0f541</t>
  </si>
  <si>
    <t>EXTINTOR Nº 75.Pas.costat repogra</t>
  </si>
  <si>
    <t>16774</t>
  </si>
  <si>
    <t>3bc5e494-371b-4e13-a4fc-ddc1cc3cd8ca</t>
  </si>
  <si>
    <t>EXTINTOR Nº 76 Pas.costat lavabos</t>
  </si>
  <si>
    <t>259472</t>
  </si>
  <si>
    <t>ae2d4bca-e90e-4411-a1bb-c62620e3e86b</t>
  </si>
  <si>
    <t>EXTINTOR Nº 77 Pas.costat lavabos</t>
  </si>
  <si>
    <t>1342009</t>
  </si>
  <si>
    <t>441d174d-c565-4742-a010-e50e101bb065</t>
  </si>
  <si>
    <t>EXTINTOR Nº 70 pas.dav.asc.icat</t>
  </si>
  <si>
    <t>259046</t>
  </si>
  <si>
    <t>a1aa659c-9532-47dd-87f6-f7da7509847b</t>
  </si>
  <si>
    <t>EXTINTOR Nº 98 pati angles.entr</t>
  </si>
  <si>
    <t>639453</t>
  </si>
  <si>
    <t>670bbd47-5e2a-4fbc-905e-2f6ff66a103a</t>
  </si>
  <si>
    <t>EXTINTOR Nº 99 pati angles.entr</t>
  </si>
  <si>
    <t>RP51090</t>
  </si>
  <si>
    <t>82e64ec5-2f61-4c7a-b62e-2ab5ea4b1d55</t>
  </si>
  <si>
    <t>EXTINTOR Nº 2  Pas. Sala trafos</t>
  </si>
  <si>
    <t>1342432</t>
  </si>
  <si>
    <t>4cfd247f-eda7-40f9-9c22-d88ade3b8c23</t>
  </si>
  <si>
    <t>EXTINTOR Nº 26 Pati angles.dav.G.E</t>
  </si>
  <si>
    <t>16699</t>
  </si>
  <si>
    <t>72b9385c-0ce3-49d9-b288-302c7429595e</t>
  </si>
  <si>
    <t>EXTINTOR Nº 79 Pas. Sala trafos</t>
  </si>
  <si>
    <t>259028</t>
  </si>
  <si>
    <t>3689011e-1815-444e-8958-6485561b1016</t>
  </si>
  <si>
    <t>EXTINTOR Nº 22 sala -1.01</t>
  </si>
  <si>
    <t>259048</t>
  </si>
  <si>
    <t>fc6702bb-d0c5-4c5c-89c3-a05758fa2ddc</t>
  </si>
  <si>
    <t>ICAT.FGC-04467.PS1.Actes.</t>
  </si>
  <si>
    <t>EXTINTOR Nº 10 fons ezq.presid</t>
  </si>
  <si>
    <t>259026</t>
  </si>
  <si>
    <t>71433666-7ca1-4f96-acf0-c5f578bae6bd</t>
  </si>
  <si>
    <t>EXTINTOR Nº 11 fons dreta</t>
  </si>
  <si>
    <t>259039</t>
  </si>
  <si>
    <t>25cc6ad9-f987-42bb-b211-b0c04aab6fdd</t>
  </si>
  <si>
    <t>EXTINTOR Nº 12 pas.ezq</t>
  </si>
  <si>
    <t>260566</t>
  </si>
  <si>
    <t>2ec79266-af8e-456b-9e11-fa3e327f7005</t>
  </si>
  <si>
    <t>EXTINTOR Nº 9 pas.entr.dreta</t>
  </si>
  <si>
    <t>259617</t>
  </si>
  <si>
    <t>8063f341-41ea-48a2-a363-2125799234f7</t>
  </si>
  <si>
    <t>EXTINTOR Nº 23 entr sala control</t>
  </si>
  <si>
    <t>250544</t>
  </si>
  <si>
    <t>679cc973-0ea9-4f05-89e6-6d843b2af898</t>
  </si>
  <si>
    <t>EXTINTOR Nº24 entr sala control</t>
  </si>
  <si>
    <t>1342450</t>
  </si>
  <si>
    <t>eab8b901-4cad-4a18-a4f7-e0a0d88dc36c</t>
  </si>
  <si>
    <t>EXTINTOR Nº 20 entr ezq.cpd</t>
  </si>
  <si>
    <t>259022</t>
  </si>
  <si>
    <t>8fe08244-7edf-4a11-99a6-dee1db15dea8</t>
  </si>
  <si>
    <t>EXTINTOR Nº 21 entr ezq.cpd</t>
  </si>
  <si>
    <t>1342458</t>
  </si>
  <si>
    <t>68887e2b-d5a2-4557-b21b-9eb76254e253</t>
  </si>
  <si>
    <t>EXTINTOR Nº 16 cuina</t>
  </si>
  <si>
    <t>259479</t>
  </si>
  <si>
    <t>b9e3b3f7-aab4-4a25-aed0-cc0f213abb5c</t>
  </si>
  <si>
    <t>EXTINTOR Nº 13  Pas.dav.-1,07.icat</t>
  </si>
  <si>
    <t>16775</t>
  </si>
  <si>
    <t>f1a1b000-6663-4176-bc1a-22407031ec1a</t>
  </si>
  <si>
    <t>EXTINTOR Nº 14 Pas.costat sal act</t>
  </si>
  <si>
    <t>259115</t>
  </si>
  <si>
    <t>ef046d85-86d4-4e8d-a706-6e7563f2ddee</t>
  </si>
  <si>
    <t>EXTINTOR Nº 15 pas.costat lav.cac</t>
  </si>
  <si>
    <t>16700</t>
  </si>
  <si>
    <t>eba8c867-eae7-4ce7-bfed-f91719068595</t>
  </si>
  <si>
    <t>EXTINTOR Nº 17 costat sala auxilis</t>
  </si>
  <si>
    <t>259490</t>
  </si>
  <si>
    <t>64568fff-d4cb-4606-82cb-f98c929fdd47</t>
  </si>
  <si>
    <t>EXTINTOR Nº 18 cost.ezq.sal,contr</t>
  </si>
  <si>
    <t>16698</t>
  </si>
  <si>
    <t>0749ba4c-64b7-4f3a-a6b3-a51371f49d12</t>
  </si>
  <si>
    <t>EXTINTOR Nº 19 costat.entr.sal con</t>
  </si>
  <si>
    <t>1342448</t>
  </si>
  <si>
    <t>3ed9d601-7260-489f-ba7d-b4cc18caf9c5</t>
  </si>
  <si>
    <t>EXTINTOR Nº 25 espai.edificacio</t>
  </si>
  <si>
    <t>1340737</t>
  </si>
  <si>
    <t>8f99b616-af73-4b92-b6de-bc430f2e5af5</t>
  </si>
  <si>
    <t>EXTINTOR Nº 35 costat a-1.01</t>
  </si>
  <si>
    <t>16627</t>
  </si>
  <si>
    <t>d8da22b9-8b19-4592-a5b4-5a6dd2c5df1b</t>
  </si>
  <si>
    <t>EXTINTOR Nº 4 espai.gestio econom</t>
  </si>
  <si>
    <t>1342479</t>
  </si>
  <si>
    <t>78cfde62-0fce-4642-a6d9-bfd675bdf7b1</t>
  </si>
  <si>
    <t>EXTINTOR Nº 5 costat safareig</t>
  </si>
  <si>
    <t>1342483</t>
  </si>
  <si>
    <t>664bad91-80f2-4843-9f4e-6a2450b1ae63</t>
  </si>
  <si>
    <t>EXTINTOR Nº 6 costat safareig</t>
  </si>
  <si>
    <t>259482</t>
  </si>
  <si>
    <t>fd8fd86a-2c54-4b41-9d23-a9da5bd5dd4c</t>
  </si>
  <si>
    <t>EXTINTOR Nº 7 davant repografia</t>
  </si>
  <si>
    <t>16701</t>
  </si>
  <si>
    <t>9248ad94-4029-40f6-a787-eb6a6b1ac88c</t>
  </si>
  <si>
    <t>EXTINTOR Nº 8 costat lavabos icat</t>
  </si>
  <si>
    <t>16776</t>
  </si>
  <si>
    <t>5cf81bb7-7a9f-42e2-be20-9ba614f403ea</t>
  </si>
  <si>
    <t>EXTINTOR Nº 3 quadre general</t>
  </si>
  <si>
    <t>1342424</t>
  </si>
  <si>
    <t>1e4edc45-adfc-42aa-862b-3edfba075cf4</t>
  </si>
  <si>
    <t>EXTINTOR Nº 1 repografia</t>
  </si>
  <si>
    <t>259484</t>
  </si>
  <si>
    <t>c5873c15-c46c-4427-b406-28a675318b2a</t>
  </si>
  <si>
    <t>EXTINTOR Nº 64 entr.dreta</t>
  </si>
  <si>
    <t>260604</t>
  </si>
  <si>
    <t>af452f97-825c-4151-893a-278cd2e74fb9</t>
  </si>
  <si>
    <t>EXTINTOR Nº 65 Pas.princip.ezq</t>
  </si>
  <si>
    <t>260605</t>
  </si>
  <si>
    <t>7c56947f-28e4-40ba-8727-d8592cafff71</t>
  </si>
  <si>
    <t>EXTINTOR Nº 66 Pas.prin.ezq.fons</t>
  </si>
  <si>
    <t>260603</t>
  </si>
  <si>
    <t>238b2da9-ebdd-496c-bc33-114dcfb1adfd</t>
  </si>
  <si>
    <t>ICAT.FGC-04467.PS2.Res.</t>
  </si>
  <si>
    <t>EXTINTOR Nº 63 - Sala Residus</t>
  </si>
  <si>
    <t>259024</t>
  </si>
  <si>
    <t>2e2e11e5-b035-4222-8bc9-2d2124623cac</t>
  </si>
  <si>
    <t>FGC-04467 - PRO-11.10.A</t>
  </si>
  <si>
    <t>EXTINTOR AUTOMATIC PS1</t>
  </si>
  <si>
    <t>3cdb5766-ce20-497e-9545-6acfb1ee6ca3</t>
  </si>
  <si>
    <t>ca70d747-c836-4883-b31e-bcf59887bed4</t>
  </si>
  <si>
    <t>EXTINTOR AUTOMATIC 1 PS2</t>
  </si>
  <si>
    <t>12837</t>
  </si>
  <si>
    <t>c008e9dd-1b1f-4d2a-b4bb-bd6bf1296045</t>
  </si>
  <si>
    <t>EXTINTOR AUTOMATIC 2 PS2</t>
  </si>
  <si>
    <t>128346</t>
  </si>
  <si>
    <t>c98cf2a5-a240-44ce-a6fe-8bcfe480784a</t>
  </si>
  <si>
    <t>EXTINTOR AUTOMATIC 3 PS2</t>
  </si>
  <si>
    <t>128353</t>
  </si>
  <si>
    <t>8be394c7-5d68-4473-8c1b-0b502235f28a</t>
  </si>
  <si>
    <t>EXTINTOR AUTOMATIC 4 PS2</t>
  </si>
  <si>
    <t>128429</t>
  </si>
  <si>
    <t>7564d7f5-8022-47a6-bbef-fe8af3b92d8c</t>
  </si>
  <si>
    <t>EXTINTOR AUTOMATIC 5 PS2</t>
  </si>
  <si>
    <t>128348</t>
  </si>
  <si>
    <t>5b98ad05-a0b6-4fd0-b6b2-932507b60a9e</t>
  </si>
  <si>
    <t>EXTINTOR AUTOMATIC 6 PS2</t>
  </si>
  <si>
    <t>128394</t>
  </si>
  <si>
    <t>dd967d98-bd5d-45ad-8d13-05241834b827</t>
  </si>
  <si>
    <t>EXTINTOR AUTOMATIC 7 PS2</t>
  </si>
  <si>
    <t>128280</t>
  </si>
  <si>
    <t>ae0dbd93-e2b1-464b-bafa-283f54701fb3</t>
  </si>
  <si>
    <t>EXTINTOR AUTOMATIC 8 PS2</t>
  </si>
  <si>
    <t>128227</t>
  </si>
  <si>
    <t>a97427ba-fee8-4216-8543-72cebbd40af8</t>
  </si>
  <si>
    <t>FGC-04467 - PRO-11.10.B</t>
  </si>
  <si>
    <t>SISTEMA EXTINCIÓ PER GAS</t>
  </si>
  <si>
    <t>SISTEMA EXTINCIÓ GAS PS1</t>
  </si>
  <si>
    <t>980e3a5c-5b50-4957-a7b1-83b202a34818</t>
  </si>
  <si>
    <t>71ed94d8-d6c6-486d-8992-99db8c0e7dae</t>
  </si>
  <si>
    <t>SISTEMA EXTINCIÓ GAS PS2 ARXIU</t>
  </si>
  <si>
    <t>ca5b60fb-6ad7-47b5-bc6c-b6f83f927ee4</t>
  </si>
  <si>
    <t>FGC-04467 - PRO-11.11.A</t>
  </si>
  <si>
    <t>RUIXADORS PS1</t>
  </si>
  <si>
    <t>8e927991-9795-46ed-9ced-b11ec2686c4d</t>
  </si>
  <si>
    <t>48164812-dff6-4512-8140-49a5c2b7582d</t>
  </si>
  <si>
    <t>RUIXADORS ARXIU PS2</t>
  </si>
  <si>
    <t>b3a68a06-c1c2-45b6-97d5-25161a36cec9</t>
  </si>
  <si>
    <t>FGC-04467 - PRO-11.12</t>
  </si>
  <si>
    <t>VENTILADORS PRESSURITZACIÓ PCI</t>
  </si>
  <si>
    <t>VENTILADOR PRESSURITZACIO 1</t>
  </si>
  <si>
    <t>SODECA</t>
  </si>
  <si>
    <t>CJBD/AL-3333-JT</t>
  </si>
  <si>
    <t>bc09eeb1-2fb4-4bb9-9a9a-ba7bf42f22da</t>
  </si>
  <si>
    <t>95498bad-57b3-4ed4-8baf-53d7c11e9291</t>
  </si>
  <si>
    <t>VENTILADOR PRESSURITZACIO 2</t>
  </si>
  <si>
    <t>7a0452d1-7894-446e-acb4-6c525ffb8b9c</t>
  </si>
  <si>
    <t>VENTILADOR PRESSURITZACIO 3</t>
  </si>
  <si>
    <t>3aba3cd1-1d57-46c8-a9eb-e04b8cb0583b</t>
  </si>
  <si>
    <t>VENTILADOR PRESSURITZACIO 4</t>
  </si>
  <si>
    <t>CJBD/AL-3333-6T 1,5</t>
  </si>
  <si>
    <t>d59e1d49-9eca-4be3-a6bf-bc5b31245ebc</t>
  </si>
  <si>
    <t>FGC-04467 - PRO-11.16</t>
  </si>
  <si>
    <t>BARRERES DE FUMS P0</t>
  </si>
  <si>
    <t>ff3eb87b-d5a7-4261-9ed5-ea6ab1d08cf3</t>
  </si>
  <si>
    <t>f3cc271d-2a21-43ce-aee4-0b7b3e9ddacf</t>
  </si>
  <si>
    <t>BARRERES DE FUMS P1</t>
  </si>
  <si>
    <t>d8896046-fde9-4231-bb07-a14a22717ac2</t>
  </si>
  <si>
    <t>BARRERES DE FUMS P2</t>
  </si>
  <si>
    <t>1b3fa7c0-5d90-4842-9fc1-d893c2511b3f</t>
  </si>
  <si>
    <t>BARRERES DE FUMS P3</t>
  </si>
  <si>
    <t>261ed047-5f90-4627-84f0-cfe14376436d</t>
  </si>
  <si>
    <t>BARRERES DE FUMS PS1</t>
  </si>
  <si>
    <t>f55ed781-00c3-426c-91a7-b5464a8ac80b</t>
  </si>
  <si>
    <t>FGC-04467 - PRO-34.05</t>
  </si>
  <si>
    <t>INSTAL·LACIÓ CONTRA INCENDIS EDIFICI</t>
  </si>
  <si>
    <t>ICI-08-S001754</t>
  </si>
  <si>
    <t>9df117f5-19b5-4973-92ac-83365ff18833</t>
  </si>
  <si>
    <t>2e683bba-41c9-4bba-8301-aa8c8cf76db6</t>
  </si>
  <si>
    <t>FGC-04467 - SAN-09.01</t>
  </si>
  <si>
    <t>XARXA DE SANEJAMENT PLUVIAL EDIFICI</t>
  </si>
  <si>
    <t>506c6ac4-08c3-4181-9732-e818948b3cb4</t>
  </si>
  <si>
    <t>212fd879-5a58-446a-a76f-023ae4c57832</t>
  </si>
  <si>
    <t>FGC-04467 - SAN-09.03</t>
  </si>
  <si>
    <t>REIXAT SANEJAMENT</t>
  </si>
  <si>
    <t>e363e33c-c39f-4b3d-bd53-9ac020267ab1</t>
  </si>
  <si>
    <t>69eb72e7-e615-42fb-a6b6-05014898387d</t>
  </si>
  <si>
    <t>f2e3b23c-f258-4341-906c-801c6576a85d</t>
  </si>
  <si>
    <t>FGC-04467 - SEG-12.03</t>
  </si>
  <si>
    <t>CENTRAL DE DETECCIÓ I ALARMA ARITEC</t>
  </si>
  <si>
    <t>ARITEC</t>
  </si>
  <si>
    <t>X2-F2</t>
  </si>
  <si>
    <t>074d018a-1f98-4503-b243-4c699d4f2abb</t>
  </si>
  <si>
    <t>e94f8474-9d3f-40c2-a3f4-791c0f4af9cd</t>
  </si>
  <si>
    <t>FGC-04467 - SEG-12.04</t>
  </si>
  <si>
    <t>CONTROL ACCESOS P0</t>
  </si>
  <si>
    <t>3d12ae92-020c-4309-89d0-5fe707472fa6</t>
  </si>
  <si>
    <t>d14cd4fc-fc06-419c-9e33-111ec9e27ed7</t>
  </si>
  <si>
    <t>FGC-04467 - SEG-17.06.A</t>
  </si>
  <si>
    <t>MONITOR CCTV</t>
  </si>
  <si>
    <t>0863bf95-0904-47e6-aaa5-0da1c30b0766</t>
  </si>
  <si>
    <t>204773cb-9005-4f66-be02-d657bb56c548</t>
  </si>
  <si>
    <t>FGC-04467 - SEG-17.06.B</t>
  </si>
  <si>
    <t>RACK CCTV</t>
  </si>
  <si>
    <t>RACK CÀMARES</t>
  </si>
  <si>
    <t>83163b08-a996-405b-8c25-155ca95ee669</t>
  </si>
  <si>
    <t>6fac2411-2844-40bd-922c-a1535018749b</t>
  </si>
  <si>
    <t>FGC-04467 - SEG-17.06.C</t>
  </si>
  <si>
    <t>CONTROL CÀMERES CCTV</t>
  </si>
  <si>
    <t>CONTROL CÀMARES</t>
  </si>
  <si>
    <t>3a2f9b6e-79ff-4153-8730-204352ca5675</t>
  </si>
  <si>
    <t>5685b461-2063-40e7-a97e-83de20a3e579</t>
  </si>
  <si>
    <t>FGC-04467 - SEG-17.06.D</t>
  </si>
  <si>
    <t>CÀMARES CCTV</t>
  </si>
  <si>
    <t>CÀMARES CCTV PARQUING</t>
  </si>
  <si>
    <t>46b596c0-2ffe-4a8d-afd2-554b147e5ee6</t>
  </si>
  <si>
    <t>ae1650ad-03c8-4f41-9168-da9d1feb2b75</t>
  </si>
  <si>
    <t>CÀMARES CCTV PC</t>
  </si>
  <si>
    <t>4bc6916f-4b75-4cde-a20e-41ce465bbeb1</t>
  </si>
  <si>
    <t>CÀMARES CCTV P0</t>
  </si>
  <si>
    <t>e0299291-9111-420f-95ef-9fafc7341e62</t>
  </si>
  <si>
    <t>CÀMARES CCTV P1</t>
  </si>
  <si>
    <t>d622dee5-d65c-484e-9a5c-583dfcee2fb6</t>
  </si>
  <si>
    <t>CÀMARES CCTV P2</t>
  </si>
  <si>
    <t>b1b0ae45-0b2d-4d8c-809f-d4709b72b892</t>
  </si>
  <si>
    <t>CÀMARES CCTV P3</t>
  </si>
  <si>
    <t>3be91078-44be-47ce-a31e-029c9e72699c</t>
  </si>
  <si>
    <t>CÀMARES CCTV PATI ANGLES</t>
  </si>
  <si>
    <t>64b7e790-2d79-4885-a8ff-c9db8441ccdc</t>
  </si>
  <si>
    <t>CÀMARES CCTV PATI ANGLES COTA1</t>
  </si>
  <si>
    <t>40be8896-079f-4c2f-be6c-688aa1abdd28</t>
  </si>
  <si>
    <t>CÀMARES CCTV PS1</t>
  </si>
  <si>
    <t>d6d232fe-6520-48c8-829a-1cbe5a15c3a9</t>
  </si>
  <si>
    <t>CÀMARES CCTV PS2</t>
  </si>
  <si>
    <t>09cc8916-315c-417c-a586-7178d80a4938</t>
  </si>
  <si>
    <t>CÀMARES CCTV EXTERIOR</t>
  </si>
  <si>
    <t>b9e97e27-3dcc-493d-abec-c6b1b3841ed8</t>
  </si>
  <si>
    <t>FGC-04467 - SIE-40.02</t>
  </si>
  <si>
    <t>EDS</t>
  </si>
  <si>
    <t>2798fe8c-66c9-4e9c-816e-1b775468c832</t>
  </si>
  <si>
    <t>faf9b7a2-5bed-4e88-9514-3ada6a8182f6</t>
  </si>
  <si>
    <t>FGC-04467 - SIE-40.04.01</t>
  </si>
  <si>
    <t>COMPTADOR ELECTRIC</t>
  </si>
  <si>
    <t>Bus propietari</t>
  </si>
  <si>
    <t>e43bc180-e649-4ceb-806f-aea11008d512</t>
  </si>
  <si>
    <t>c8dd11be-a409-406d-80b2-577b8f972dc9</t>
  </si>
  <si>
    <t>FGC-04467 - SIS-41.02.01</t>
  </si>
  <si>
    <t>Panasonic</t>
  </si>
  <si>
    <t>CZ-20GWAP</t>
  </si>
  <si>
    <t>c890aabb-97b8-4a4d-ad35-0210e8bb468f</t>
  </si>
  <si>
    <t>00f43651-a319-44d9-ad9b-629ceec300b8</t>
  </si>
  <si>
    <t>Honeywell</t>
  </si>
  <si>
    <t>Eaglehawk</t>
  </si>
  <si>
    <t>5075882c-d5f0-4046-8592-a902ceedf08d</t>
  </si>
  <si>
    <t>Pantalla tàctil</t>
  </si>
  <si>
    <t>Webserver CZ-256ESMC3</t>
  </si>
  <si>
    <t>6bc5d5cb-e7e0-437b-ac6f-c6fbeeda10db</t>
  </si>
  <si>
    <t>FGC-04467 - SIS-41.02.02</t>
  </si>
  <si>
    <t>81149148-0b60-4267-a254-42a4bcb9f9cf</t>
  </si>
  <si>
    <t>0c919437-0da6-4039-9a64-6ccce5ab5db5</t>
  </si>
  <si>
    <t>fd293890-f505-4e99-ab1c-cb169788880a</t>
  </si>
  <si>
    <t>FGC-04467 - SIS-41.04.22</t>
  </si>
  <si>
    <t>DETECTORS DE PRESÈNCIA P0</t>
  </si>
  <si>
    <t>bed99ff7-6457-4b6b-9aa2-d6c9bc4d9ff1</t>
  </si>
  <si>
    <t>a96d393e-3afd-4559-a584-1d6a36806bd0</t>
  </si>
  <si>
    <t>DETECTORS DE PRESÈNCIA P1</t>
  </si>
  <si>
    <t>39a8bad3-ae28-4f81-8f67-aa6581255dba</t>
  </si>
  <si>
    <t>DETECTORS DE PRESÈNCIA P2</t>
  </si>
  <si>
    <t>b1bb0b9d-20cc-4d1f-9946-0bc9aca1c868</t>
  </si>
  <si>
    <t>DETECTORS DE PRESÈNCIA P3</t>
  </si>
  <si>
    <t>2c0b1af3-4431-427d-a8c1-a053d0144ae2</t>
  </si>
  <si>
    <t>DETECTORS DE PRESÈNCIA PS1</t>
  </si>
  <si>
    <t>50ec13ba-ca16-4738-8fdd-d16ef5f935c4</t>
  </si>
  <si>
    <t>FGC-04467 - SIS-41.05</t>
  </si>
  <si>
    <t>3eb6eed8-5747-4f6c-8f56-480c1fc4a2a0</t>
  </si>
  <si>
    <t>6c3e092e-0380-4d8d-80ee-0dafd0a71437</t>
  </si>
  <si>
    <t>8a6240db-4d78-4088-ad70-8bfff0a7e0af</t>
  </si>
  <si>
    <t>FGC-04467 - TRA-20.01.A</t>
  </si>
  <si>
    <t>ICAT.FGC-04467.AS.A1.</t>
  </si>
  <si>
    <t>ASCENSOR ESQ EDIF. ICAT- RAE 142008</t>
  </si>
  <si>
    <t>RAE 142003</t>
  </si>
  <si>
    <t>ERSCE</t>
  </si>
  <si>
    <t>691d48c5-93f7-4502-bebb-b6f98e2e30f5</t>
  </si>
  <si>
    <t>74666ea2-2d67-4312-adec-a2a330ebda8c</t>
  </si>
  <si>
    <t>ICAT.FGC-04467.AS.A2.</t>
  </si>
  <si>
    <t>ASCENSOR DRETA EDIF. ICAT- RAE 142002</t>
  </si>
  <si>
    <t>RAE 142002</t>
  </si>
  <si>
    <t>ffb3591d-9148-4e48-95db-17ed05539072</t>
  </si>
  <si>
    <t>ICAT.FGC-04467.AS.A3.</t>
  </si>
  <si>
    <t>ASCENSOR DRETA EDIF. CAC- RAE 142007</t>
  </si>
  <si>
    <t>RAE 142007</t>
  </si>
  <si>
    <t>b0b3574a-b81e-4fb1-8ddc-89ed13e1f4ab</t>
  </si>
  <si>
    <t>ICAT.FGC-04467.AS.A4.</t>
  </si>
  <si>
    <t>ASCENSOR ESQ EDIF. CAC- RAE 142004</t>
  </si>
  <si>
    <t>RAE 142004</t>
  </si>
  <si>
    <t>0b4d22ad-9ad4-4494-a4ac-9c48a63894db</t>
  </si>
  <si>
    <t>FGC-04467 - TRA-20.03</t>
  </si>
  <si>
    <t>ESCALA MECÀNICA</t>
  </si>
  <si>
    <t>DIMES</t>
  </si>
  <si>
    <t>ELECTRIC</t>
  </si>
  <si>
    <t>a630dcd4-dbed-467d-8178-21274c14ac8e</t>
  </si>
  <si>
    <t>0f3e34e9-ab54-4a0a-ba7a-a2dc0b3c4644</t>
  </si>
  <si>
    <t>FGC-04467 - VEN-02.02</t>
  </si>
  <si>
    <t>ICAT.FGC-04467.P-Angles.cota1.</t>
  </si>
  <si>
    <t>CAIXA VENTILACIO 1 - SOBREPRESSIÓ ESCLES</t>
  </si>
  <si>
    <t>acbef413-56ea-4c69-9616-2eefd0286fcb</t>
  </si>
  <si>
    <t>5701a366-ddcc-4a38-b866-b77bd7637c42</t>
  </si>
  <si>
    <t>CAIXA VENTILACIO 2 - SOBREPRESSIÓ ESCLES</t>
  </si>
  <si>
    <t>09731f3a-189e-4f4b-9296-389a5f6f9b6f</t>
  </si>
  <si>
    <t>CAIXA VENTILACIO 3 -SOBREPRESSIÓ ESCLES</t>
  </si>
  <si>
    <t>15f09298-29c3-4cf8-9539-bc5de61b627a</t>
  </si>
  <si>
    <t>CAIXA VENTILACIO 4- SOBREPRESSIÓ ESCLES</t>
  </si>
  <si>
    <t>CJBD/3333-6T 1.5</t>
  </si>
  <si>
    <t>d6121beb-84da-4920-a0f9-df83108acd80</t>
  </si>
  <si>
    <t>CAIXA VENTILACIO 5 - REPROGRAFIA</t>
  </si>
  <si>
    <t>CJBD/1919-6M/1/10</t>
  </si>
  <si>
    <t>02509ff0-fc64-45cf-9364-778ab9274490</t>
  </si>
  <si>
    <t>CAIXA VENTILACIO 6 - ARXIUS</t>
  </si>
  <si>
    <t>e3fa4977-c0ac-4afb-a05d-cb3be5575da9</t>
  </si>
  <si>
    <t>FGC-04467 - VEN-02.16</t>
  </si>
  <si>
    <t>BOQUES EXTRACCIÓ BANYS P0</t>
  </si>
  <si>
    <t>3842848f-bb19-4645-ab2a-2cea8fcabfe1</t>
  </si>
  <si>
    <t>7c244968-035c-4002-a75e-2474b791013e</t>
  </si>
  <si>
    <t>BOQUES EXTRACCIÓ BANYS P1</t>
  </si>
  <si>
    <t>103f0f5f-e1ae-467d-85ac-3a42681f1f35</t>
  </si>
  <si>
    <t>BOQUES EXTRACCIÓ BANYS P2</t>
  </si>
  <si>
    <t>a6fd2224-4ae4-4dae-87af-afecb9a87eb3</t>
  </si>
  <si>
    <t>BOQUES EXTRACCIÓ BANYS P3</t>
  </si>
  <si>
    <t>03c426d1-70f2-42ce-a963-48bbd09446a3</t>
  </si>
  <si>
    <t>BOQUES EXTRACCIÓ BANYS PS1</t>
  </si>
  <si>
    <t>c1c05813-d1b8-474c-a31d-5969d667624e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</si>
</sst>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0\ _€"/>
    <numFmt numFmtId="168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4" tint="0.59996337778862885"/>
      <name val="Calibri"/>
      <family val="2"/>
      <scheme val="minor"/>
    </font>
    <font>
      <b/>
      <sz val="11"/>
      <color theme="6" tint="0.399975585192419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-0.49995422223578601"/>
        <bgColor indexed="64"/>
      </patternFill>
    </fill>
    <fill>
      <patternFill patternType="solid">
        <fgColor theme="0" tint="-0.4999542222357860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6" tint="-0.2499465926084170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49" fontId="3" fillId="8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3" fillId="12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2" fillId="2" borderId="1" xfId="0" applyFont="1" applyFill="1" applyBorder="1"/>
    <xf numFmtId="1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2" fillId="3" borderId="1" xfId="0" applyFont="1" applyFill="1" applyBorder="1"/>
    <xf numFmtId="1" fontId="2" fillId="3" borderId="1" xfId="0" applyNumberFormat="1" applyFont="1" applyFill="1" applyBorder="1"/>
    <xf numFmtId="166" fontId="2" fillId="3" borderId="1" xfId="0" applyNumberFormat="1" applyFont="1" applyFill="1" applyBorder="1"/>
    <xf numFmtId="14" fontId="2" fillId="3" borderId="1" xfId="0" applyNumberFormat="1" applyFont="1" applyFill="1" applyBorder="1"/>
    <xf numFmtId="167" fontId="2" fillId="3" borderId="1" xfId="0" applyNumberFormat="1" applyFont="1" applyFill="1" applyBorder="1"/>
    <xf numFmtId="166" fontId="2" fillId="3" borderId="2" xfId="0" applyNumberFormat="1" applyFont="1" applyFill="1" applyBorder="1"/>
    <xf numFmtId="0" fontId="2" fillId="2" borderId="0" xfId="0" applyFont="1" applyFill="1"/>
    <xf numFmtId="0" fontId="0" fillId="4" borderId="0" xfId="0" applyFill="1"/>
    <xf numFmtId="168" fontId="0" fillId="0" borderId="0" xfId="0" applyNumberFormat="1" applyProtection="1">
      <protection locked="0"/>
    </xf>
    <xf numFmtId="49" fontId="2" fillId="2" borderId="0" xfId="0" applyNumberFormat="1" applyFont="1" applyFill="1"/>
    <xf numFmtId="49" fontId="0" fillId="0" borderId="0" xfId="0" applyNumberFormat="1"/>
    <xf numFmtId="1" fontId="0" fillId="0" borderId="0" xfId="0" applyNumberFormat="1"/>
    <xf numFmtId="166" fontId="0" fillId="0" borderId="0" xfId="0" applyNumberFormat="1"/>
    <xf numFmtId="14" fontId="0" fillId="0" borderId="0" xfId="0" applyNumberFormat="1"/>
    <xf numFmtId="1" fontId="0" fillId="4" borderId="0" xfId="0" applyNumberFormat="1" applyFill="1"/>
    <xf numFmtId="166" fontId="0" fillId="4" borderId="0" xfId="0" applyNumberFormat="1" applyFill="1"/>
    <xf numFmtId="14" fontId="0" fillId="4" borderId="0" xfId="0" applyNumberFormat="1" applyFill="1"/>
    <xf numFmtId="167" fontId="0" fillId="4" borderId="0" xfId="0" applyNumberFormat="1" applyFill="1"/>
    <xf numFmtId="0" fontId="0" fillId="0" borderId="0" xfId="0" applyAlignment="1">
      <alignment vertical="center"/>
    </xf>
    <xf numFmtId="167" fontId="0" fillId="0" borderId="0" xfId="0" applyNumberFormat="1"/>
    <xf numFmtId="0" fontId="0" fillId="5" borderId="0" xfId="0" applyFill="1"/>
    <xf numFmtId="0" fontId="3" fillId="0" borderId="0" xfId="0" applyFont="1" applyAlignment="1">
      <alignment vertical="center"/>
    </xf>
    <xf numFmtId="0" fontId="3" fillId="6" borderId="0" xfId="0" applyFont="1" applyFill="1" applyAlignment="1">
      <alignment vertical="center"/>
    </xf>
    <xf numFmtId="0" fontId="4" fillId="2" borderId="1" xfId="0" applyFont="1" applyFill="1" applyBorder="1"/>
    <xf numFmtId="0" fontId="5" fillId="3" borderId="1" xfId="0" applyFont="1" applyFill="1" applyBorder="1"/>
    <xf numFmtId="0" fontId="4" fillId="2" borderId="0" xfId="0" applyFont="1" applyFill="1"/>
    <xf numFmtId="49" fontId="4" fillId="2" borderId="1" xfId="0" applyNumberFormat="1" applyFont="1" applyFill="1" applyBorder="1"/>
    <xf numFmtId="49" fontId="0" fillId="0" borderId="0" xfId="0" applyNumberFormat="1" applyProtection="1">
      <protection locked="0"/>
    </xf>
    <xf numFmtId="49" fontId="0" fillId="4" borderId="0" xfId="0" applyNumberFormat="1" applyFill="1"/>
    <xf numFmtId="49" fontId="0" fillId="0" borderId="0" xfId="0" applyNumberFormat="1" applyAlignment="1">
      <alignment vertical="center"/>
    </xf>
    <xf numFmtId="0" fontId="3" fillId="7" borderId="0" xfId="0" applyFont="1" applyFill="1" applyAlignment="1">
      <alignment horizontal="centerContinuous" vertical="center"/>
    </xf>
    <xf numFmtId="0" fontId="0" fillId="0" borderId="0" xfId="0" applyAlignment="1">
      <alignment vertical="center" wrapText="1"/>
    </xf>
    <xf numFmtId="0" fontId="3" fillId="8" borderId="0" xfId="0" applyFont="1" applyFill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" fillId="11" borderId="0" xfId="0" applyFont="1" applyFill="1" applyProtection="1"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garcia/Desktop/Copia%20de%20Inventory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os"/>
      <sheetName val="Zonas"/>
      <sheetName val="Gamas"/>
      <sheetName val="TipoGamas"/>
      <sheetName val="TipologiaZonas"/>
      <sheetName val="CaracteristicasGamas"/>
      <sheetName val="EstadoUnidades"/>
    </sheetNames>
    <sheetDataSet>
      <sheetData sheetId="0" refreshError="1"/>
      <sheetData sheetId="1">
        <row r="3">
          <cell r="G3" t="str">
            <v/>
          </cell>
        </row>
        <row r="4">
          <cell r="G4" t="str">
            <v/>
          </cell>
        </row>
        <row r="5">
          <cell r="G5" t="str">
            <v/>
          </cell>
        </row>
        <row r="6">
          <cell r="G6" t="str">
            <v/>
          </cell>
        </row>
        <row r="7">
          <cell r="G7" t="str">
            <v/>
          </cell>
        </row>
        <row r="8">
          <cell r="G8" t="str">
            <v/>
          </cell>
        </row>
        <row r="9">
          <cell r="G9" t="str">
            <v/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G12" t="str">
            <v/>
          </cell>
        </row>
        <row r="13">
          <cell r="G13" t="str">
            <v/>
          </cell>
        </row>
        <row r="14">
          <cell r="G14" t="str">
            <v/>
          </cell>
        </row>
        <row r="15">
          <cell r="G15" t="str">
            <v/>
          </cell>
        </row>
      </sheetData>
      <sheetData sheetId="2">
        <row r="3">
          <cell r="F3" t="str">
            <v/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D847"/>
  <sheetViews>
    <sheetView tabSelected="1" workbookViewId="0">
      <pane ySplit="2" topLeftCell="A3" activePane="bottomLeft" state="frozen"/>
      <selection pane="bottomLeft" activeCell="T2" sqref="T1:T1048576"/>
    </sheetView>
  </sheetViews>
  <sheetFormatPr baseColWidth="10" defaultColWidth="11.42578125" defaultRowHeight="15" x14ac:dyDescent="0.25"/>
  <cols>
    <col min="1" max="1" width="10.28515625" style="21" customWidth="1"/>
    <col min="2" max="2" width="32.5703125" customWidth="1"/>
    <col min="3" max="3" width="23.140625" customWidth="1"/>
    <col min="4" max="4" width="44.140625" bestFit="1" customWidth="1"/>
    <col min="5" max="5" width="23.28515625" customWidth="1"/>
    <col min="6" max="6" width="23.28515625" hidden="1" customWidth="1"/>
    <col min="7" max="8" width="12.7109375" hidden="1" customWidth="1"/>
    <col min="9" max="9" width="20.5703125" customWidth="1"/>
    <col min="10" max="10" width="11.7109375" style="22" bestFit="1" customWidth="1"/>
    <col min="11" max="11" width="19.7109375" customWidth="1"/>
    <col min="12" max="12" width="12.7109375" customWidth="1"/>
    <col min="13" max="13" width="13.5703125" style="23" bestFit="1" customWidth="1"/>
    <col min="14" max="14" width="18.7109375" style="23" hidden="1" customWidth="1"/>
    <col min="15" max="17" width="18.7109375" style="23" customWidth="1"/>
    <col min="18" max="18" width="15.42578125" style="24" hidden="1" customWidth="1"/>
    <col min="19" max="19" width="18.5703125" style="24" bestFit="1" customWidth="1"/>
    <col min="20" max="20" width="18.42578125" style="30" hidden="1" customWidth="1"/>
    <col min="21" max="21" width="19" style="23" customWidth="1"/>
    <col min="22" max="143" width="19.42578125" customWidth="1"/>
    <col min="144" max="144" width="17.42578125" customWidth="1"/>
    <col min="145" max="145" width="16.140625" customWidth="1"/>
    <col min="146" max="146" width="16.7109375" customWidth="1"/>
    <col min="147" max="147" width="18.140625" customWidth="1"/>
    <col min="148" max="148" width="17.7109375" customWidth="1"/>
    <col min="149" max="149" width="16.5703125" customWidth="1"/>
    <col min="150" max="150" width="15.85546875" customWidth="1"/>
    <col min="151" max="151" width="18.140625" customWidth="1"/>
    <col min="152" max="152" width="30.5703125" bestFit="1" customWidth="1"/>
    <col min="153" max="154" width="11.42578125" style="6"/>
  </cols>
  <sheetData>
    <row r="1" spans="1:160" ht="42" customHeight="1" x14ac:dyDescent="0.25">
      <c r="A1" s="5" t="s">
        <v>11</v>
      </c>
      <c r="B1" s="5"/>
      <c r="C1" s="5"/>
      <c r="D1" s="5"/>
      <c r="E1" s="5"/>
      <c r="F1" s="44"/>
      <c r="G1" s="46" t="s">
        <v>39</v>
      </c>
      <c r="H1" s="46" t="s">
        <v>41</v>
      </c>
      <c r="I1" s="4" t="s">
        <v>12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1" t="s">
        <v>15</v>
      </c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33" t="s">
        <v>20</v>
      </c>
      <c r="EW1" s="32"/>
      <c r="EX1" s="32"/>
      <c r="EY1" s="32"/>
      <c r="EZ1" s="32"/>
      <c r="FA1" s="32"/>
      <c r="FB1" s="32"/>
      <c r="FC1" s="32"/>
      <c r="FD1" s="32"/>
    </row>
    <row r="2" spans="1:160" x14ac:dyDescent="0.25">
      <c r="A2" s="37" t="s">
        <v>2512</v>
      </c>
      <c r="B2" s="34" t="s">
        <v>2513</v>
      </c>
      <c r="C2" s="34" t="s">
        <v>3</v>
      </c>
      <c r="D2" s="7"/>
      <c r="E2" s="34" t="s">
        <v>464</v>
      </c>
      <c r="F2" s="34" t="s">
        <v>19</v>
      </c>
      <c r="G2" s="45" t="s">
        <v>40</v>
      </c>
      <c r="H2" s="45" t="s">
        <v>40</v>
      </c>
      <c r="I2" s="35" t="s">
        <v>16</v>
      </c>
      <c r="J2" s="12" t="s">
        <v>5</v>
      </c>
      <c r="K2" s="11" t="s">
        <v>2513</v>
      </c>
      <c r="L2" s="11" t="s">
        <v>46</v>
      </c>
      <c r="M2" s="13" t="s">
        <v>6</v>
      </c>
      <c r="N2" s="13" t="s">
        <v>32</v>
      </c>
      <c r="O2" s="13" t="s">
        <v>44</v>
      </c>
      <c r="P2" s="13" t="s">
        <v>45</v>
      </c>
      <c r="Q2" s="13" t="s">
        <v>47</v>
      </c>
      <c r="R2" s="14" t="s">
        <v>7</v>
      </c>
      <c r="S2" s="14" t="s">
        <v>8</v>
      </c>
      <c r="T2" s="15" t="s">
        <v>9</v>
      </c>
      <c r="U2" s="16" t="s">
        <v>10</v>
      </c>
      <c r="V2" s="48" t="s">
        <v>92</v>
      </c>
      <c r="W2" s="48" t="s">
        <v>88</v>
      </c>
      <c r="X2" s="48" t="s">
        <v>374</v>
      </c>
      <c r="Y2" s="48" t="s">
        <v>328</v>
      </c>
      <c r="Z2" s="48" t="s">
        <v>262</v>
      </c>
      <c r="AA2" s="48" t="s">
        <v>238</v>
      </c>
      <c r="AB2" s="48" t="s">
        <v>358</v>
      </c>
      <c r="AC2" s="48" t="s">
        <v>138</v>
      </c>
      <c r="AD2" s="48" t="s">
        <v>234</v>
      </c>
      <c r="AE2" s="48" t="s">
        <v>326</v>
      </c>
      <c r="AF2" s="48" t="s">
        <v>132</v>
      </c>
      <c r="AG2" s="48" t="s">
        <v>124</v>
      </c>
      <c r="AH2" s="48" t="s">
        <v>398</v>
      </c>
      <c r="AI2" s="48" t="s">
        <v>248</v>
      </c>
      <c r="AJ2" s="48" t="s">
        <v>240</v>
      </c>
      <c r="AK2" s="48" t="s">
        <v>246</v>
      </c>
      <c r="AL2" s="48" t="s">
        <v>56</v>
      </c>
      <c r="AM2" s="48" t="s">
        <v>80</v>
      </c>
      <c r="AN2" s="48" t="s">
        <v>140</v>
      </c>
      <c r="AO2" s="48" t="s">
        <v>376</v>
      </c>
      <c r="AP2" s="48" t="s">
        <v>318</v>
      </c>
      <c r="AQ2" s="48" t="s">
        <v>316</v>
      </c>
      <c r="AR2" s="48" t="s">
        <v>186</v>
      </c>
      <c r="AS2" s="48" t="s">
        <v>196</v>
      </c>
      <c r="AT2" s="48" t="s">
        <v>236</v>
      </c>
      <c r="AU2" s="48" t="s">
        <v>180</v>
      </c>
      <c r="AV2" s="48" t="s">
        <v>264</v>
      </c>
      <c r="AW2" s="48" t="s">
        <v>72</v>
      </c>
      <c r="AX2" s="48" t="s">
        <v>402</v>
      </c>
      <c r="AY2" s="48" t="s">
        <v>182</v>
      </c>
      <c r="AZ2" s="48" t="s">
        <v>244</v>
      </c>
      <c r="BA2" s="48" t="s">
        <v>74</v>
      </c>
      <c r="BB2" s="48" t="s">
        <v>404</v>
      </c>
      <c r="BC2" s="48" t="s">
        <v>378</v>
      </c>
      <c r="BD2" s="48" t="s">
        <v>356</v>
      </c>
      <c r="BE2" s="48" t="s">
        <v>410</v>
      </c>
      <c r="BF2" s="48" t="s">
        <v>280</v>
      </c>
      <c r="BG2" s="48" t="s">
        <v>274</v>
      </c>
      <c r="BH2" s="48" t="s">
        <v>332</v>
      </c>
      <c r="BI2" s="48" t="s">
        <v>156</v>
      </c>
      <c r="BJ2" s="48" t="s">
        <v>256</v>
      </c>
      <c r="BK2" s="48" t="s">
        <v>142</v>
      </c>
      <c r="BL2" s="48" t="s">
        <v>126</v>
      </c>
      <c r="BM2" s="48" t="s">
        <v>400</v>
      </c>
      <c r="BN2" s="48" t="s">
        <v>94</v>
      </c>
      <c r="BO2" s="48" t="s">
        <v>210</v>
      </c>
      <c r="BP2" s="48" t="s">
        <v>278</v>
      </c>
      <c r="BQ2" s="48" t="s">
        <v>320</v>
      </c>
      <c r="BR2" s="48" t="s">
        <v>322</v>
      </c>
      <c r="BS2" s="48" t="s">
        <v>226</v>
      </c>
      <c r="BT2" s="48" t="s">
        <v>52</v>
      </c>
      <c r="BU2" s="48" t="s">
        <v>360</v>
      </c>
      <c r="BV2" s="48" t="s">
        <v>340</v>
      </c>
      <c r="BW2" s="48" t="s">
        <v>130</v>
      </c>
      <c r="BX2" s="48" t="s">
        <v>224</v>
      </c>
      <c r="BY2" s="48" t="s">
        <v>120</v>
      </c>
      <c r="BZ2" s="48" t="s">
        <v>258</v>
      </c>
      <c r="CA2" s="48" t="s">
        <v>260</v>
      </c>
      <c r="CB2" s="48" t="s">
        <v>312</v>
      </c>
      <c r="CC2" s="48" t="s">
        <v>82</v>
      </c>
      <c r="CD2" s="48" t="s">
        <v>90</v>
      </c>
      <c r="CE2" s="48" t="s">
        <v>290</v>
      </c>
      <c r="CF2" s="48" t="s">
        <v>168</v>
      </c>
      <c r="CG2" s="48" t="s">
        <v>298</v>
      </c>
      <c r="CH2" s="48" t="s">
        <v>218</v>
      </c>
      <c r="CI2" s="48" t="s">
        <v>84</v>
      </c>
      <c r="CJ2" s="48" t="s">
        <v>220</v>
      </c>
      <c r="CK2" s="48" t="s">
        <v>222</v>
      </c>
      <c r="CL2" s="48" t="s">
        <v>386</v>
      </c>
      <c r="CM2" s="48" t="s">
        <v>394</v>
      </c>
      <c r="CN2" s="48" t="s">
        <v>304</v>
      </c>
      <c r="CO2" s="48" t="s">
        <v>50</v>
      </c>
      <c r="CP2" s="48" t="s">
        <v>418</v>
      </c>
      <c r="CQ2" s="48" t="s">
        <v>416</v>
      </c>
      <c r="CR2" s="48" t="s">
        <v>150</v>
      </c>
      <c r="CS2" s="48" t="s">
        <v>172</v>
      </c>
      <c r="CT2" s="48" t="s">
        <v>68</v>
      </c>
      <c r="CU2" s="48" t="s">
        <v>270</v>
      </c>
      <c r="CV2" s="48" t="s">
        <v>152</v>
      </c>
      <c r="CW2" s="48" t="s">
        <v>174</v>
      </c>
      <c r="CX2" s="48" t="s">
        <v>70</v>
      </c>
      <c r="CY2" s="48" t="s">
        <v>272</v>
      </c>
      <c r="CZ2" s="48" t="s">
        <v>154</v>
      </c>
      <c r="DA2" s="48" t="s">
        <v>178</v>
      </c>
      <c r="DB2" s="48" t="s">
        <v>412</v>
      </c>
      <c r="DC2" s="48" t="s">
        <v>110</v>
      </c>
      <c r="DD2" s="48" t="s">
        <v>352</v>
      </c>
      <c r="DE2" s="48" t="s">
        <v>354</v>
      </c>
      <c r="DF2" s="48" t="s">
        <v>342</v>
      </c>
      <c r="DG2" s="48" t="s">
        <v>146</v>
      </c>
      <c r="DH2" s="48" t="s">
        <v>104</v>
      </c>
      <c r="DI2" s="48" t="s">
        <v>366</v>
      </c>
      <c r="DJ2" s="48" t="s">
        <v>228</v>
      </c>
      <c r="DK2" s="48" t="s">
        <v>344</v>
      </c>
      <c r="DL2" s="48" t="s">
        <v>102</v>
      </c>
      <c r="DM2" s="48" t="s">
        <v>388</v>
      </c>
      <c r="DN2" s="48" t="s">
        <v>108</v>
      </c>
      <c r="DO2" s="48" t="s">
        <v>362</v>
      </c>
      <c r="DP2" s="48" t="s">
        <v>122</v>
      </c>
      <c r="DQ2" s="48" t="s">
        <v>406</v>
      </c>
      <c r="DR2" s="48" t="s">
        <v>76</v>
      </c>
      <c r="DS2" s="48" t="s">
        <v>206</v>
      </c>
      <c r="DT2" s="48" t="s">
        <v>390</v>
      </c>
      <c r="DU2" s="48" t="s">
        <v>64</v>
      </c>
      <c r="DV2" s="48" t="s">
        <v>202</v>
      </c>
      <c r="DW2" s="48" t="s">
        <v>204</v>
      </c>
      <c r="DX2" s="48" t="s">
        <v>190</v>
      </c>
      <c r="DY2" s="48" t="s">
        <v>336</v>
      </c>
      <c r="DZ2" s="48" t="s">
        <v>370</v>
      </c>
      <c r="EA2" s="48" t="s">
        <v>286</v>
      </c>
      <c r="EB2" s="48" t="s">
        <v>242</v>
      </c>
      <c r="EC2" s="48" t="s">
        <v>334</v>
      </c>
      <c r="ED2" s="48" t="s">
        <v>86</v>
      </c>
      <c r="EE2" s="48" t="s">
        <v>188</v>
      </c>
      <c r="EF2" s="48" t="s">
        <v>348</v>
      </c>
      <c r="EG2" s="48" t="s">
        <v>338</v>
      </c>
      <c r="EH2" s="48" t="s">
        <v>162</v>
      </c>
      <c r="EI2" s="48" t="s">
        <v>392</v>
      </c>
      <c r="EJ2" s="48" t="s">
        <v>200</v>
      </c>
      <c r="EK2" s="48" t="s">
        <v>284</v>
      </c>
      <c r="EL2" s="48" t="s">
        <v>134</v>
      </c>
      <c r="EM2" s="48"/>
      <c r="EN2" s="48"/>
      <c r="EO2" s="48"/>
      <c r="EP2" s="48"/>
      <c r="EQ2" s="48"/>
      <c r="ER2" s="48"/>
      <c r="ES2" s="48"/>
      <c r="ET2" s="48"/>
      <c r="EU2" s="48"/>
      <c r="EV2" s="31"/>
      <c r="EW2" s="6" t="s">
        <v>37</v>
      </c>
      <c r="EX2" s="6" t="s">
        <v>38</v>
      </c>
      <c r="EY2" t="s">
        <v>42</v>
      </c>
    </row>
    <row r="3" spans="1:160" s="6" customFormat="1" x14ac:dyDescent="0.25">
      <c r="A3" t="s">
        <v>30</v>
      </c>
      <c r="B3" t="s">
        <v>1032</v>
      </c>
      <c r="C3" t="s">
        <v>1031</v>
      </c>
      <c r="D3" t="str">
        <f t="shared" ref="D3:D257" si="0">IF(ISBLANK(C3),"",VLOOKUP(C3,GammaTable,6,FALSE))</f>
        <v>EQUIPS DE BAIXA TENSIÓ|QUADRES ELÈCTRICS|QUADRES GENERALS</v>
      </c>
      <c r="E3" t="s">
        <v>420</v>
      </c>
      <c r="F3"/>
      <c r="G3" s="47"/>
      <c r="H3" s="47"/>
      <c r="I3" s="6" t="s">
        <v>4</v>
      </c>
      <c r="J3" s="8">
        <v>1</v>
      </c>
      <c r="K3" s="6" t="s">
        <v>36</v>
      </c>
      <c r="L3" s="6" t="s">
        <v>2</v>
      </c>
      <c r="M3" s="9">
        <v>1</v>
      </c>
      <c r="N3" s="9"/>
      <c r="R3" s="10"/>
      <c r="S3" s="10">
        <v>40179</v>
      </c>
      <c r="T3" s="19"/>
      <c r="U3" s="9"/>
      <c r="EW3" t="s">
        <v>1</v>
      </c>
      <c r="EX3" t="s">
        <v>17</v>
      </c>
    </row>
    <row r="4" spans="1:160" s="6" customFormat="1" x14ac:dyDescent="0.25">
      <c r="A4" t="s">
        <v>18</v>
      </c>
      <c r="B4" t="s">
        <v>1035</v>
      </c>
      <c r="C4" t="s">
        <v>1034</v>
      </c>
      <c r="D4" t="str">
        <f t="shared" si="0"/>
        <v>EQUIPS DE BAIXA TENSIÓ|QUADRES ELÈCTRICS|SUBQUADRES</v>
      </c>
      <c r="E4" t="s">
        <v>420</v>
      </c>
      <c r="F4"/>
      <c r="G4" s="47"/>
      <c r="H4" s="47"/>
      <c r="I4" s="6" t="s">
        <v>3357</v>
      </c>
      <c r="J4" s="8">
        <v>1</v>
      </c>
      <c r="K4" s="6" t="s">
        <v>3358</v>
      </c>
      <c r="L4" s="6" t="s">
        <v>2</v>
      </c>
      <c r="M4" s="9">
        <v>1</v>
      </c>
      <c r="N4" s="9"/>
      <c r="R4" s="10"/>
      <c r="S4" s="10">
        <v>40179</v>
      </c>
      <c r="T4" s="19"/>
      <c r="U4" s="9"/>
      <c r="X4" s="6" t="s">
        <v>3359</v>
      </c>
      <c r="EW4" t="s">
        <v>3360</v>
      </c>
      <c r="EX4" t="s">
        <v>3361</v>
      </c>
    </row>
    <row r="5" spans="1:160" s="6" customFormat="1" x14ac:dyDescent="0.25">
      <c r="A5" t="s">
        <v>18</v>
      </c>
      <c r="B5" t="s">
        <v>1035</v>
      </c>
      <c r="C5" t="s">
        <v>1034</v>
      </c>
      <c r="D5" t="str">
        <f t="shared" si="0"/>
        <v>EQUIPS DE BAIXA TENSIÓ|QUADRES ELÈCTRICS|SUBQUADRES</v>
      </c>
      <c r="E5" t="s">
        <v>420</v>
      </c>
      <c r="F5"/>
      <c r="G5" s="47"/>
      <c r="H5" s="47"/>
      <c r="I5" s="6" t="s">
        <v>3362</v>
      </c>
      <c r="J5" s="8">
        <v>1</v>
      </c>
      <c r="K5" s="6" t="s">
        <v>3363</v>
      </c>
      <c r="L5" s="6" t="s">
        <v>2</v>
      </c>
      <c r="M5" s="9">
        <v>1</v>
      </c>
      <c r="N5" s="9"/>
      <c r="R5" s="10"/>
      <c r="S5" s="10">
        <v>40179</v>
      </c>
      <c r="T5" s="19"/>
      <c r="U5" s="9"/>
      <c r="X5" s="6" t="s">
        <v>3359</v>
      </c>
      <c r="EW5" t="s">
        <v>3360</v>
      </c>
      <c r="EX5" t="s">
        <v>3364</v>
      </c>
    </row>
    <row r="6" spans="1:160" s="6" customFormat="1" x14ac:dyDescent="0.25">
      <c r="A6" t="s">
        <v>18</v>
      </c>
      <c r="B6" t="s">
        <v>1035</v>
      </c>
      <c r="C6" t="s">
        <v>1034</v>
      </c>
      <c r="D6" t="str">
        <f t="shared" si="0"/>
        <v>EQUIPS DE BAIXA TENSIÓ|QUADRES ELÈCTRICS|SUBQUADRES</v>
      </c>
      <c r="E6" t="s">
        <v>420</v>
      </c>
      <c r="F6"/>
      <c r="G6" s="47"/>
      <c r="H6" s="47"/>
      <c r="I6" s="6" t="s">
        <v>3365</v>
      </c>
      <c r="J6" s="8">
        <v>1</v>
      </c>
      <c r="K6" s="6" t="s">
        <v>3366</v>
      </c>
      <c r="L6" s="6" t="s">
        <v>2</v>
      </c>
      <c r="M6" s="9">
        <v>1</v>
      </c>
      <c r="N6" s="9"/>
      <c r="R6" s="10"/>
      <c r="S6" s="10">
        <v>40179</v>
      </c>
      <c r="T6" s="19"/>
      <c r="U6" s="9"/>
      <c r="X6" s="6" t="s">
        <v>3359</v>
      </c>
      <c r="EW6" t="s">
        <v>3360</v>
      </c>
      <c r="EX6" t="s">
        <v>3367</v>
      </c>
    </row>
    <row r="7" spans="1:160" s="6" customFormat="1" x14ac:dyDescent="0.25">
      <c r="A7" t="s">
        <v>18</v>
      </c>
      <c r="B7" t="s">
        <v>1035</v>
      </c>
      <c r="C7" t="s">
        <v>1034</v>
      </c>
      <c r="D7" t="str">
        <f t="shared" si="0"/>
        <v>EQUIPS DE BAIXA TENSIÓ|QUADRES ELÈCTRICS|SUBQUADRES</v>
      </c>
      <c r="E7" t="s">
        <v>420</v>
      </c>
      <c r="F7"/>
      <c r="G7" s="47"/>
      <c r="H7" s="47"/>
      <c r="I7" s="6" t="s">
        <v>3368</v>
      </c>
      <c r="J7" s="8">
        <v>1</v>
      </c>
      <c r="K7" s="6" t="s">
        <v>3369</v>
      </c>
      <c r="L7" s="6" t="s">
        <v>2</v>
      </c>
      <c r="M7" s="9">
        <v>1</v>
      </c>
      <c r="N7" s="9"/>
      <c r="R7" s="10"/>
      <c r="S7" s="10">
        <v>40179</v>
      </c>
      <c r="T7" s="19"/>
      <c r="U7" s="9"/>
      <c r="X7" s="6" t="s">
        <v>3359</v>
      </c>
      <c r="EW7" t="s">
        <v>3360</v>
      </c>
      <c r="EX7" t="s">
        <v>3370</v>
      </c>
    </row>
    <row r="8" spans="1:160" s="6" customFormat="1" x14ac:dyDescent="0.25">
      <c r="A8" t="s">
        <v>18</v>
      </c>
      <c r="B8" t="s">
        <v>1035</v>
      </c>
      <c r="C8" t="s">
        <v>1034</v>
      </c>
      <c r="D8" t="str">
        <f t="shared" si="0"/>
        <v>EQUIPS DE BAIXA TENSIÓ|QUADRES ELÈCTRICS|SUBQUADRES</v>
      </c>
      <c r="E8" t="s">
        <v>420</v>
      </c>
      <c r="F8"/>
      <c r="G8" s="47"/>
      <c r="H8" s="47"/>
      <c r="I8" s="6" t="s">
        <v>3371</v>
      </c>
      <c r="J8" s="8">
        <v>1</v>
      </c>
      <c r="K8" s="6" t="s">
        <v>3372</v>
      </c>
      <c r="L8" s="6" t="s">
        <v>2</v>
      </c>
      <c r="M8" s="9">
        <v>1</v>
      </c>
      <c r="N8" s="9"/>
      <c r="R8" s="10"/>
      <c r="S8" s="10">
        <v>40179</v>
      </c>
      <c r="T8" s="19"/>
      <c r="U8" s="9"/>
      <c r="X8" s="6" t="s">
        <v>3373</v>
      </c>
      <c r="EW8" t="s">
        <v>3360</v>
      </c>
      <c r="EX8" t="s">
        <v>3374</v>
      </c>
    </row>
    <row r="9" spans="1:160" s="6" customFormat="1" x14ac:dyDescent="0.25">
      <c r="A9" t="s">
        <v>18</v>
      </c>
      <c r="B9" t="s">
        <v>1035</v>
      </c>
      <c r="C9" t="s">
        <v>1034</v>
      </c>
      <c r="D9" t="str">
        <f t="shared" si="0"/>
        <v>EQUIPS DE BAIXA TENSIÓ|QUADRES ELÈCTRICS|SUBQUADRES</v>
      </c>
      <c r="E9" t="s">
        <v>420</v>
      </c>
      <c r="F9"/>
      <c r="G9" s="47"/>
      <c r="H9" s="47"/>
      <c r="I9" s="6" t="s">
        <v>3375</v>
      </c>
      <c r="J9" s="8">
        <v>1</v>
      </c>
      <c r="K9" s="6" t="s">
        <v>3376</v>
      </c>
      <c r="L9" s="6" t="s">
        <v>2</v>
      </c>
      <c r="M9" s="9">
        <v>1</v>
      </c>
      <c r="N9" s="9"/>
      <c r="R9" s="10"/>
      <c r="S9" s="10">
        <v>40179</v>
      </c>
      <c r="T9" s="19"/>
      <c r="U9" s="9"/>
      <c r="X9" s="6" t="s">
        <v>3359</v>
      </c>
      <c r="EW9" t="s">
        <v>3360</v>
      </c>
      <c r="EX9" t="s">
        <v>3377</v>
      </c>
    </row>
    <row r="10" spans="1:160" s="6" customFormat="1" x14ac:dyDescent="0.25">
      <c r="A10" t="s">
        <v>18</v>
      </c>
      <c r="B10" t="s">
        <v>1035</v>
      </c>
      <c r="C10" t="s">
        <v>1034</v>
      </c>
      <c r="D10" t="str">
        <f t="shared" si="0"/>
        <v>EQUIPS DE BAIXA TENSIÓ|QUADRES ELÈCTRICS|SUBQUADRES</v>
      </c>
      <c r="E10" t="s">
        <v>420</v>
      </c>
      <c r="F10"/>
      <c r="G10" s="47"/>
      <c r="H10" s="47"/>
      <c r="I10" s="6" t="s">
        <v>3378</v>
      </c>
      <c r="J10" s="8">
        <v>1</v>
      </c>
      <c r="K10" s="6" t="s">
        <v>3379</v>
      </c>
      <c r="L10" s="6" t="s">
        <v>2</v>
      </c>
      <c r="M10" s="9">
        <v>1</v>
      </c>
      <c r="N10" s="9"/>
      <c r="R10" s="10"/>
      <c r="S10" s="10">
        <v>40179</v>
      </c>
      <c r="T10" s="19"/>
      <c r="U10" s="9"/>
      <c r="X10" s="6" t="s">
        <v>3359</v>
      </c>
      <c r="EW10" t="s">
        <v>3360</v>
      </c>
      <c r="EX10" t="s">
        <v>3380</v>
      </c>
    </row>
    <row r="11" spans="1:160" s="6" customFormat="1" x14ac:dyDescent="0.25">
      <c r="A11" t="s">
        <v>18</v>
      </c>
      <c r="B11" t="s">
        <v>1035</v>
      </c>
      <c r="C11" t="s">
        <v>1034</v>
      </c>
      <c r="D11" t="str">
        <f t="shared" si="0"/>
        <v>EQUIPS DE BAIXA TENSIÓ|QUADRES ELÈCTRICS|SUBQUADRES</v>
      </c>
      <c r="E11" t="s">
        <v>420</v>
      </c>
      <c r="F11"/>
      <c r="G11" s="47"/>
      <c r="H11" s="47"/>
      <c r="I11" s="6" t="s">
        <v>3381</v>
      </c>
      <c r="J11" s="8">
        <v>1</v>
      </c>
      <c r="K11" s="6" t="s">
        <v>3382</v>
      </c>
      <c r="L11" s="6" t="s">
        <v>2</v>
      </c>
      <c r="M11" s="9">
        <v>1</v>
      </c>
      <c r="N11" s="9"/>
      <c r="R11" s="10"/>
      <c r="S11" s="10">
        <v>40179</v>
      </c>
      <c r="T11" s="19"/>
      <c r="U11" s="9"/>
      <c r="X11" s="6" t="s">
        <v>3359</v>
      </c>
      <c r="EW11" t="s">
        <v>3360</v>
      </c>
      <c r="EX11" t="s">
        <v>3383</v>
      </c>
    </row>
    <row r="12" spans="1:160" s="6" customFormat="1" x14ac:dyDescent="0.25">
      <c r="A12" t="s">
        <v>18</v>
      </c>
      <c r="B12" t="s">
        <v>1035</v>
      </c>
      <c r="C12" t="s">
        <v>1034</v>
      </c>
      <c r="D12" t="str">
        <f t="shared" si="0"/>
        <v>EQUIPS DE BAIXA TENSIÓ|QUADRES ELÈCTRICS|SUBQUADRES</v>
      </c>
      <c r="E12" t="s">
        <v>420</v>
      </c>
      <c r="F12"/>
      <c r="G12" s="47"/>
      <c r="H12" s="47"/>
      <c r="I12" s="6" t="s">
        <v>3384</v>
      </c>
      <c r="J12" s="8">
        <v>1</v>
      </c>
      <c r="K12" s="6" t="s">
        <v>3385</v>
      </c>
      <c r="L12" s="6" t="s">
        <v>2</v>
      </c>
      <c r="M12" s="9">
        <v>1</v>
      </c>
      <c r="N12" s="9"/>
      <c r="R12" s="10"/>
      <c r="S12" s="10">
        <v>40179</v>
      </c>
      <c r="T12" s="19"/>
      <c r="U12" s="9"/>
      <c r="X12" s="6" t="s">
        <v>3359</v>
      </c>
      <c r="EW12" t="s">
        <v>3360</v>
      </c>
      <c r="EX12" t="s">
        <v>3386</v>
      </c>
    </row>
    <row r="13" spans="1:160" s="6" customFormat="1" x14ac:dyDescent="0.25">
      <c r="A13" t="s">
        <v>18</v>
      </c>
      <c r="B13" t="s">
        <v>1035</v>
      </c>
      <c r="C13" t="s">
        <v>1034</v>
      </c>
      <c r="D13" t="str">
        <f t="shared" si="0"/>
        <v>EQUIPS DE BAIXA TENSIÓ|QUADRES ELÈCTRICS|SUBQUADRES</v>
      </c>
      <c r="E13" t="s">
        <v>420</v>
      </c>
      <c r="F13"/>
      <c r="G13" s="47"/>
      <c r="H13" s="47"/>
      <c r="I13" s="6" t="s">
        <v>3387</v>
      </c>
      <c r="J13" s="8">
        <v>1</v>
      </c>
      <c r="K13" s="6" t="s">
        <v>3388</v>
      </c>
      <c r="L13" s="6" t="s">
        <v>2</v>
      </c>
      <c r="M13" s="9">
        <v>1</v>
      </c>
      <c r="N13" s="9"/>
      <c r="R13" s="10"/>
      <c r="S13" s="10">
        <v>40179</v>
      </c>
      <c r="T13" s="19"/>
      <c r="U13" s="9"/>
      <c r="X13" s="6" t="s">
        <v>3359</v>
      </c>
      <c r="EW13" t="s">
        <v>3360</v>
      </c>
      <c r="EX13" t="s">
        <v>3389</v>
      </c>
    </row>
    <row r="14" spans="1:160" s="6" customFormat="1" x14ac:dyDescent="0.25">
      <c r="A14" t="s">
        <v>18</v>
      </c>
      <c r="B14" t="s">
        <v>1035</v>
      </c>
      <c r="C14" t="s">
        <v>1034</v>
      </c>
      <c r="D14" t="str">
        <f t="shared" si="0"/>
        <v>EQUIPS DE BAIXA TENSIÓ|QUADRES ELÈCTRICS|SUBQUADRES</v>
      </c>
      <c r="E14" t="s">
        <v>420</v>
      </c>
      <c r="F14"/>
      <c r="G14" s="47"/>
      <c r="H14" s="47"/>
      <c r="I14" s="6" t="s">
        <v>4</v>
      </c>
      <c r="J14" s="8">
        <v>1</v>
      </c>
      <c r="K14" s="6" t="s">
        <v>3390</v>
      </c>
      <c r="L14" s="6" t="s">
        <v>2</v>
      </c>
      <c r="M14" s="9">
        <v>1</v>
      </c>
      <c r="N14" s="9"/>
      <c r="R14" s="10"/>
      <c r="S14" s="10">
        <v>40179</v>
      </c>
      <c r="T14" s="19"/>
      <c r="U14" s="9"/>
      <c r="X14" s="6" t="s">
        <v>3373</v>
      </c>
      <c r="EW14" t="s">
        <v>3360</v>
      </c>
      <c r="EX14" t="s">
        <v>3391</v>
      </c>
    </row>
    <row r="15" spans="1:160" s="6" customFormat="1" x14ac:dyDescent="0.25">
      <c r="A15" t="s">
        <v>18</v>
      </c>
      <c r="B15" t="s">
        <v>1035</v>
      </c>
      <c r="C15" t="s">
        <v>1034</v>
      </c>
      <c r="D15" t="str">
        <f t="shared" si="0"/>
        <v>EQUIPS DE BAIXA TENSIÓ|QUADRES ELÈCTRICS|SUBQUADRES</v>
      </c>
      <c r="E15" t="s">
        <v>420</v>
      </c>
      <c r="F15"/>
      <c r="G15" s="47"/>
      <c r="H15" s="47"/>
      <c r="I15" s="6" t="s">
        <v>3392</v>
      </c>
      <c r="J15" s="8">
        <v>1</v>
      </c>
      <c r="K15" s="6" t="s">
        <v>3393</v>
      </c>
      <c r="L15" s="6" t="s">
        <v>2</v>
      </c>
      <c r="M15" s="9">
        <v>1</v>
      </c>
      <c r="N15" s="9"/>
      <c r="R15" s="10"/>
      <c r="S15" s="10">
        <v>40179</v>
      </c>
      <c r="T15" s="19"/>
      <c r="U15" s="9"/>
      <c r="X15" s="6" t="s">
        <v>3359</v>
      </c>
      <c r="EW15" t="s">
        <v>3360</v>
      </c>
      <c r="EX15" t="s">
        <v>3394</v>
      </c>
    </row>
    <row r="16" spans="1:160" s="6" customFormat="1" x14ac:dyDescent="0.25">
      <c r="A16" t="s">
        <v>18</v>
      </c>
      <c r="B16" t="s">
        <v>1035</v>
      </c>
      <c r="C16" t="s">
        <v>1034</v>
      </c>
      <c r="D16" t="str">
        <f t="shared" si="0"/>
        <v>EQUIPS DE BAIXA TENSIÓ|QUADRES ELÈCTRICS|SUBQUADRES</v>
      </c>
      <c r="E16" t="s">
        <v>420</v>
      </c>
      <c r="F16"/>
      <c r="G16" s="47"/>
      <c r="H16" s="47"/>
      <c r="I16" s="6" t="s">
        <v>3395</v>
      </c>
      <c r="J16" s="8">
        <v>1</v>
      </c>
      <c r="K16" s="6" t="s">
        <v>3396</v>
      </c>
      <c r="L16" s="6" t="s">
        <v>2</v>
      </c>
      <c r="M16" s="9">
        <v>1</v>
      </c>
      <c r="N16" s="9"/>
      <c r="R16" s="10"/>
      <c r="S16" s="10">
        <v>40179</v>
      </c>
      <c r="T16" s="19"/>
      <c r="U16" s="9"/>
      <c r="X16" s="6" t="s">
        <v>3373</v>
      </c>
      <c r="EW16" t="s">
        <v>3360</v>
      </c>
      <c r="EX16" t="s">
        <v>3397</v>
      </c>
    </row>
    <row r="17" spans="1:154" s="6" customFormat="1" x14ac:dyDescent="0.25">
      <c r="A17" t="s">
        <v>3398</v>
      </c>
      <c r="B17" t="s">
        <v>3399</v>
      </c>
      <c r="C17" t="s">
        <v>1040</v>
      </c>
      <c r="D17" t="str">
        <f t="shared" si="0"/>
        <v>EQUIPS DE BAIXA TENSIÓ|BATERIES DE CONDENSADORS|DINÀMICS</v>
      </c>
      <c r="E17" t="s">
        <v>420</v>
      </c>
      <c r="F17"/>
      <c r="G17" s="47"/>
      <c r="H17" s="47"/>
      <c r="I17" s="6" t="s">
        <v>4</v>
      </c>
      <c r="J17" s="8">
        <v>1</v>
      </c>
      <c r="K17" s="6" t="s">
        <v>3400</v>
      </c>
      <c r="L17" s="6" t="s">
        <v>2</v>
      </c>
      <c r="M17" s="9">
        <v>1</v>
      </c>
      <c r="N17" s="9"/>
      <c r="O17" s="6" t="s">
        <v>3401</v>
      </c>
      <c r="P17" s="6" t="s">
        <v>3402</v>
      </c>
      <c r="Q17" s="6" t="s">
        <v>3403</v>
      </c>
      <c r="R17" s="10"/>
      <c r="S17" s="10">
        <v>40179</v>
      </c>
      <c r="T17" s="19"/>
      <c r="U17" s="9"/>
      <c r="Z17" s="6">
        <v>250</v>
      </c>
      <c r="EW17" t="s">
        <v>3404</v>
      </c>
      <c r="EX17" t="s">
        <v>3405</v>
      </c>
    </row>
    <row r="18" spans="1:154" s="6" customFormat="1" x14ac:dyDescent="0.25">
      <c r="A18" t="s">
        <v>3406</v>
      </c>
      <c r="B18" t="s">
        <v>1046</v>
      </c>
      <c r="C18" t="s">
        <v>1045</v>
      </c>
      <c r="D18" t="str">
        <f t="shared" si="0"/>
        <v>EQUIPS DE BAIXA TENSIÓ|SISTEMES ALIMENTACIÓ ININTERRUMPIDA</v>
      </c>
      <c r="E18" t="s">
        <v>420</v>
      </c>
      <c r="F18"/>
      <c r="G18" s="47"/>
      <c r="H18" s="47"/>
      <c r="I18" s="6" t="s">
        <v>4</v>
      </c>
      <c r="J18" s="8">
        <v>1</v>
      </c>
      <c r="K18" s="6" t="s">
        <v>3312</v>
      </c>
      <c r="L18" s="6" t="s">
        <v>2</v>
      </c>
      <c r="M18" s="9">
        <v>1</v>
      </c>
      <c r="N18" s="9"/>
      <c r="O18" s="6" t="s">
        <v>3407</v>
      </c>
      <c r="P18" s="6" t="s">
        <v>3408</v>
      </c>
      <c r="R18" s="10"/>
      <c r="S18" s="10">
        <v>40544</v>
      </c>
      <c r="T18" s="19"/>
      <c r="U18" s="9"/>
      <c r="AA18" s="6">
        <v>0</v>
      </c>
      <c r="EW18" t="s">
        <v>3409</v>
      </c>
      <c r="EX18" t="s">
        <v>3410</v>
      </c>
    </row>
    <row r="19" spans="1:154" s="6" customFormat="1" x14ac:dyDescent="0.25">
      <c r="A19" t="s">
        <v>3411</v>
      </c>
      <c r="B19" t="s">
        <v>1049</v>
      </c>
      <c r="C19" t="s">
        <v>1048</v>
      </c>
      <c r="D19" t="str">
        <f t="shared" si="0"/>
        <v>EQUIPS DE BAIXA TENSIÓ|VARIADORS DE FREQÜÈNCIA</v>
      </c>
      <c r="E19" t="s">
        <v>420</v>
      </c>
      <c r="F19"/>
      <c r="G19" s="47"/>
      <c r="H19" s="47"/>
      <c r="I19" s="6" t="s">
        <v>3362</v>
      </c>
      <c r="J19" s="8">
        <v>1</v>
      </c>
      <c r="K19" s="6" t="s">
        <v>3412</v>
      </c>
      <c r="L19" s="6" t="s">
        <v>2</v>
      </c>
      <c r="M19" s="9">
        <v>1</v>
      </c>
      <c r="N19" s="9"/>
      <c r="O19" s="6" t="s">
        <v>3413</v>
      </c>
      <c r="P19" s="6" t="s">
        <v>3414</v>
      </c>
      <c r="Q19" s="6" t="s">
        <v>3415</v>
      </c>
      <c r="R19" s="10"/>
      <c r="S19" s="10">
        <v>40544</v>
      </c>
      <c r="T19" s="19"/>
      <c r="U19" s="9"/>
      <c r="EW19" t="s">
        <v>3416</v>
      </c>
      <c r="EX19" t="s">
        <v>3417</v>
      </c>
    </row>
    <row r="20" spans="1:154" s="6" customFormat="1" x14ac:dyDescent="0.25">
      <c r="A20" t="s">
        <v>3411</v>
      </c>
      <c r="B20" t="s">
        <v>1049</v>
      </c>
      <c r="C20" t="s">
        <v>1048</v>
      </c>
      <c r="D20" t="str">
        <f t="shared" si="0"/>
        <v>EQUIPS DE BAIXA TENSIÓ|VARIADORS DE FREQÜÈNCIA</v>
      </c>
      <c r="E20" t="s">
        <v>420</v>
      </c>
      <c r="F20"/>
      <c r="G20" s="47"/>
      <c r="H20" s="47"/>
      <c r="I20" s="6" t="s">
        <v>3362</v>
      </c>
      <c r="J20" s="8">
        <v>1</v>
      </c>
      <c r="K20" s="6" t="s">
        <v>3418</v>
      </c>
      <c r="L20" s="6" t="s">
        <v>2</v>
      </c>
      <c r="M20" s="9">
        <v>1</v>
      </c>
      <c r="N20" s="9"/>
      <c r="O20" s="6" t="s">
        <v>3413</v>
      </c>
      <c r="P20" s="6" t="s">
        <v>3419</v>
      </c>
      <c r="Q20" s="6" t="s">
        <v>3420</v>
      </c>
      <c r="R20" s="10"/>
      <c r="S20" s="10">
        <v>40544</v>
      </c>
      <c r="T20" s="19"/>
      <c r="U20" s="9"/>
      <c r="EW20" t="s">
        <v>3416</v>
      </c>
      <c r="EX20" t="s">
        <v>3421</v>
      </c>
    </row>
    <row r="21" spans="1:154" s="6" customFormat="1" x14ac:dyDescent="0.25">
      <c r="A21" t="s">
        <v>3411</v>
      </c>
      <c r="B21" t="s">
        <v>1049</v>
      </c>
      <c r="C21" t="s">
        <v>1048</v>
      </c>
      <c r="D21" t="str">
        <f t="shared" si="0"/>
        <v>EQUIPS DE BAIXA TENSIÓ|VARIADORS DE FREQÜÈNCIA</v>
      </c>
      <c r="E21" t="s">
        <v>420</v>
      </c>
      <c r="F21"/>
      <c r="G21" s="47"/>
      <c r="H21" s="47"/>
      <c r="I21" s="6" t="s">
        <v>3362</v>
      </c>
      <c r="J21" s="8">
        <v>1</v>
      </c>
      <c r="K21" s="6" t="s">
        <v>3422</v>
      </c>
      <c r="L21" s="6" t="s">
        <v>2</v>
      </c>
      <c r="M21" s="9">
        <v>1</v>
      </c>
      <c r="N21" s="9"/>
      <c r="O21" s="6" t="s">
        <v>3413</v>
      </c>
      <c r="P21" s="6" t="s">
        <v>3423</v>
      </c>
      <c r="Q21" s="6" t="s">
        <v>3424</v>
      </c>
      <c r="R21" s="10"/>
      <c r="S21" s="10">
        <v>40544</v>
      </c>
      <c r="T21" s="19"/>
      <c r="U21" s="9"/>
      <c r="EW21" t="s">
        <v>3416</v>
      </c>
      <c r="EX21" t="s">
        <v>3425</v>
      </c>
    </row>
    <row r="22" spans="1:154" s="6" customFormat="1" x14ac:dyDescent="0.25">
      <c r="A22" t="s">
        <v>3411</v>
      </c>
      <c r="B22" t="s">
        <v>1049</v>
      </c>
      <c r="C22" t="s">
        <v>1048</v>
      </c>
      <c r="D22" t="str">
        <f t="shared" si="0"/>
        <v>EQUIPS DE BAIXA TENSIÓ|VARIADORS DE FREQÜÈNCIA</v>
      </c>
      <c r="E22" t="s">
        <v>420</v>
      </c>
      <c r="F22"/>
      <c r="G22" s="47"/>
      <c r="H22" s="47"/>
      <c r="I22" s="6" t="s">
        <v>3362</v>
      </c>
      <c r="J22" s="8">
        <v>1</v>
      </c>
      <c r="K22" s="6" t="s">
        <v>3426</v>
      </c>
      <c r="L22" s="6" t="s">
        <v>2</v>
      </c>
      <c r="M22" s="9">
        <v>1</v>
      </c>
      <c r="N22" s="9"/>
      <c r="O22" s="6" t="s">
        <v>3413</v>
      </c>
      <c r="P22" s="6" t="s">
        <v>3423</v>
      </c>
      <c r="Q22" s="6" t="s">
        <v>3427</v>
      </c>
      <c r="R22" s="10"/>
      <c r="S22" s="10">
        <v>40544</v>
      </c>
      <c r="T22" s="19"/>
      <c r="U22" s="9"/>
      <c r="EW22" t="s">
        <v>3416</v>
      </c>
      <c r="EX22" t="s">
        <v>3428</v>
      </c>
    </row>
    <row r="23" spans="1:154" s="6" customFormat="1" x14ac:dyDescent="0.25">
      <c r="A23" t="s">
        <v>3411</v>
      </c>
      <c r="B23" t="s">
        <v>1049</v>
      </c>
      <c r="C23" t="s">
        <v>1048</v>
      </c>
      <c r="D23" t="str">
        <f t="shared" si="0"/>
        <v>EQUIPS DE BAIXA TENSIÓ|VARIADORS DE FREQÜÈNCIA</v>
      </c>
      <c r="E23" t="s">
        <v>420</v>
      </c>
      <c r="F23"/>
      <c r="G23" s="47"/>
      <c r="H23" s="47"/>
      <c r="I23" s="6" t="s">
        <v>3368</v>
      </c>
      <c r="J23" s="8">
        <v>1</v>
      </c>
      <c r="K23" s="6" t="s">
        <v>3429</v>
      </c>
      <c r="L23" s="6" t="s">
        <v>2</v>
      </c>
      <c r="M23" s="9">
        <v>1</v>
      </c>
      <c r="N23" s="9"/>
      <c r="O23" s="6" t="s">
        <v>3413</v>
      </c>
      <c r="P23" s="6" t="s">
        <v>3430</v>
      </c>
      <c r="Q23" s="6" t="s">
        <v>3431</v>
      </c>
      <c r="R23" s="10"/>
      <c r="S23" s="10">
        <v>40544</v>
      </c>
      <c r="T23" s="19"/>
      <c r="U23" s="9"/>
      <c r="EW23" t="s">
        <v>3416</v>
      </c>
      <c r="EX23" t="s">
        <v>3432</v>
      </c>
    </row>
    <row r="24" spans="1:154" s="6" customFormat="1" x14ac:dyDescent="0.25">
      <c r="A24" t="s">
        <v>3411</v>
      </c>
      <c r="B24" t="s">
        <v>1049</v>
      </c>
      <c r="C24" t="s">
        <v>1048</v>
      </c>
      <c r="D24" t="str">
        <f t="shared" si="0"/>
        <v>EQUIPS DE BAIXA TENSIÓ|VARIADORS DE FREQÜÈNCIA</v>
      </c>
      <c r="E24" t="s">
        <v>420</v>
      </c>
      <c r="F24"/>
      <c r="G24" s="47"/>
      <c r="H24" s="47"/>
      <c r="I24" s="6" t="s">
        <v>3368</v>
      </c>
      <c r="J24" s="8">
        <v>1</v>
      </c>
      <c r="K24" s="6" t="s">
        <v>3433</v>
      </c>
      <c r="L24" s="6" t="s">
        <v>2</v>
      </c>
      <c r="M24" s="9">
        <v>1</v>
      </c>
      <c r="N24" s="9"/>
      <c r="O24" s="6" t="s">
        <v>3413</v>
      </c>
      <c r="P24" s="6" t="s">
        <v>3430</v>
      </c>
      <c r="Q24" s="6" t="s">
        <v>3434</v>
      </c>
      <c r="R24" s="10"/>
      <c r="S24" s="10">
        <v>40544</v>
      </c>
      <c r="T24" s="19"/>
      <c r="U24" s="9"/>
      <c r="EW24" t="s">
        <v>3416</v>
      </c>
      <c r="EX24" t="s">
        <v>3435</v>
      </c>
    </row>
    <row r="25" spans="1:154" s="6" customFormat="1" x14ac:dyDescent="0.25">
      <c r="A25" t="s">
        <v>3411</v>
      </c>
      <c r="B25" t="s">
        <v>1049</v>
      </c>
      <c r="C25" t="s">
        <v>1048</v>
      </c>
      <c r="D25" t="str">
        <f t="shared" si="0"/>
        <v>EQUIPS DE BAIXA TENSIÓ|VARIADORS DE FREQÜÈNCIA</v>
      </c>
      <c r="E25" t="s">
        <v>420</v>
      </c>
      <c r="F25"/>
      <c r="G25" s="47"/>
      <c r="H25" s="47"/>
      <c r="I25" s="6" t="s">
        <v>3371</v>
      </c>
      <c r="J25" s="8">
        <v>1</v>
      </c>
      <c r="K25" s="6" t="s">
        <v>3436</v>
      </c>
      <c r="L25" s="6" t="s">
        <v>2</v>
      </c>
      <c r="M25" s="9">
        <v>1</v>
      </c>
      <c r="N25" s="9"/>
      <c r="O25" s="6" t="s">
        <v>3413</v>
      </c>
      <c r="P25" s="6" t="s">
        <v>3437</v>
      </c>
      <c r="Q25" s="6" t="s">
        <v>3438</v>
      </c>
      <c r="R25" s="10"/>
      <c r="S25" s="10">
        <v>40544</v>
      </c>
      <c r="T25" s="19"/>
      <c r="U25" s="9"/>
      <c r="EW25" t="s">
        <v>3416</v>
      </c>
      <c r="EX25" t="s">
        <v>3439</v>
      </c>
    </row>
    <row r="26" spans="1:154" s="6" customFormat="1" x14ac:dyDescent="0.25">
      <c r="A26" t="s">
        <v>3411</v>
      </c>
      <c r="B26" t="s">
        <v>1049</v>
      </c>
      <c r="C26" t="s">
        <v>1048</v>
      </c>
      <c r="D26" t="str">
        <f t="shared" si="0"/>
        <v>EQUIPS DE BAIXA TENSIÓ|VARIADORS DE FREQÜÈNCIA</v>
      </c>
      <c r="E26" t="s">
        <v>420</v>
      </c>
      <c r="F26"/>
      <c r="G26" s="47"/>
      <c r="H26" s="47"/>
      <c r="I26" s="6" t="s">
        <v>3440</v>
      </c>
      <c r="J26" s="8">
        <v>1</v>
      </c>
      <c r="K26" s="6" t="s">
        <v>3441</v>
      </c>
      <c r="L26" s="6" t="s">
        <v>2</v>
      </c>
      <c r="M26" s="9">
        <v>1</v>
      </c>
      <c r="N26" s="9"/>
      <c r="O26" s="6" t="s">
        <v>3442</v>
      </c>
      <c r="P26" s="6" t="s">
        <v>3443</v>
      </c>
      <c r="Q26" s="6" t="s">
        <v>2</v>
      </c>
      <c r="R26" s="10"/>
      <c r="S26" s="10">
        <v>40544</v>
      </c>
      <c r="T26" s="19"/>
      <c r="U26" s="9"/>
      <c r="EW26" t="s">
        <v>3416</v>
      </c>
      <c r="EX26" t="s">
        <v>3444</v>
      </c>
    </row>
    <row r="27" spans="1:154" s="6" customFormat="1" x14ac:dyDescent="0.25">
      <c r="A27" t="s">
        <v>3411</v>
      </c>
      <c r="B27" t="s">
        <v>1049</v>
      </c>
      <c r="C27" t="s">
        <v>1048</v>
      </c>
      <c r="D27" t="str">
        <f t="shared" si="0"/>
        <v>EQUIPS DE BAIXA TENSIÓ|VARIADORS DE FREQÜÈNCIA</v>
      </c>
      <c r="E27" t="s">
        <v>420</v>
      </c>
      <c r="F27"/>
      <c r="G27" s="47"/>
      <c r="H27" s="47"/>
      <c r="I27" s="6" t="s">
        <v>3440</v>
      </c>
      <c r="J27" s="8">
        <v>1</v>
      </c>
      <c r="K27" s="6" t="s">
        <v>3445</v>
      </c>
      <c r="L27" s="6" t="s">
        <v>2</v>
      </c>
      <c r="M27" s="9">
        <v>1</v>
      </c>
      <c r="N27" s="9"/>
      <c r="O27" s="6" t="s">
        <v>3442</v>
      </c>
      <c r="P27" s="6" t="s">
        <v>3443</v>
      </c>
      <c r="Q27" s="6" t="s">
        <v>2</v>
      </c>
      <c r="R27" s="10"/>
      <c r="S27" s="10">
        <v>40544</v>
      </c>
      <c r="T27" s="19"/>
      <c r="U27" s="9"/>
      <c r="EW27" t="s">
        <v>3416</v>
      </c>
      <c r="EX27" t="s">
        <v>3446</v>
      </c>
    </row>
    <row r="28" spans="1:154" s="6" customFormat="1" x14ac:dyDescent="0.25">
      <c r="A28" t="s">
        <v>3411</v>
      </c>
      <c r="B28" t="s">
        <v>1049</v>
      </c>
      <c r="C28" t="s">
        <v>1048</v>
      </c>
      <c r="D28" t="str">
        <f t="shared" si="0"/>
        <v>EQUIPS DE BAIXA TENSIÓ|VARIADORS DE FREQÜÈNCIA</v>
      </c>
      <c r="E28" t="s">
        <v>420</v>
      </c>
      <c r="F28"/>
      <c r="G28" s="47"/>
      <c r="H28" s="47"/>
      <c r="I28" s="6" t="s">
        <v>3440</v>
      </c>
      <c r="J28" s="8">
        <v>1</v>
      </c>
      <c r="K28" s="6" t="s">
        <v>3447</v>
      </c>
      <c r="L28" s="6" t="s">
        <v>2</v>
      </c>
      <c r="M28" s="9">
        <v>1</v>
      </c>
      <c r="N28" s="9"/>
      <c r="O28" s="6" t="s">
        <v>3442</v>
      </c>
      <c r="P28" s="6" t="s">
        <v>3448</v>
      </c>
      <c r="Q28" s="6" t="s">
        <v>3449</v>
      </c>
      <c r="R28" s="10"/>
      <c r="S28" s="10">
        <v>40544</v>
      </c>
      <c r="T28" s="19"/>
      <c r="U28" s="9"/>
      <c r="EW28" t="s">
        <v>3416</v>
      </c>
      <c r="EX28" t="s">
        <v>3450</v>
      </c>
    </row>
    <row r="29" spans="1:154" s="6" customFormat="1" x14ac:dyDescent="0.25">
      <c r="A29" t="s">
        <v>3411</v>
      </c>
      <c r="B29" t="s">
        <v>1049</v>
      </c>
      <c r="C29" t="s">
        <v>1048</v>
      </c>
      <c r="D29" t="str">
        <f t="shared" si="0"/>
        <v>EQUIPS DE BAIXA TENSIÓ|VARIADORS DE FREQÜÈNCIA</v>
      </c>
      <c r="E29" t="s">
        <v>420</v>
      </c>
      <c r="F29"/>
      <c r="G29" s="47"/>
      <c r="H29" s="47"/>
      <c r="I29" s="6" t="s">
        <v>3440</v>
      </c>
      <c r="J29" s="8">
        <v>1</v>
      </c>
      <c r="K29" s="6" t="s">
        <v>3451</v>
      </c>
      <c r="L29" s="6" t="s">
        <v>2</v>
      </c>
      <c r="M29" s="9">
        <v>1</v>
      </c>
      <c r="N29" s="9"/>
      <c r="O29" s="6" t="s">
        <v>3442</v>
      </c>
      <c r="P29" s="6" t="s">
        <v>3448</v>
      </c>
      <c r="Q29" s="6" t="s">
        <v>3452</v>
      </c>
      <c r="R29" s="10"/>
      <c r="S29" s="10">
        <v>40544</v>
      </c>
      <c r="T29" s="19"/>
      <c r="U29" s="9"/>
      <c r="EW29" t="s">
        <v>3416</v>
      </c>
      <c r="EX29" t="s">
        <v>3453</v>
      </c>
    </row>
    <row r="30" spans="1:154" s="6" customFormat="1" x14ac:dyDescent="0.25">
      <c r="A30" t="s">
        <v>3411</v>
      </c>
      <c r="B30" t="s">
        <v>1049</v>
      </c>
      <c r="C30" t="s">
        <v>1048</v>
      </c>
      <c r="D30" t="str">
        <f t="shared" si="0"/>
        <v>EQUIPS DE BAIXA TENSIÓ|VARIADORS DE FREQÜÈNCIA</v>
      </c>
      <c r="E30" t="s">
        <v>420</v>
      </c>
      <c r="F30"/>
      <c r="G30" s="47"/>
      <c r="H30" s="47"/>
      <c r="I30" s="6" t="s">
        <v>3440</v>
      </c>
      <c r="J30" s="8">
        <v>1</v>
      </c>
      <c r="K30" s="6" t="s">
        <v>3454</v>
      </c>
      <c r="L30" s="6" t="s">
        <v>2</v>
      </c>
      <c r="M30" s="9">
        <v>1</v>
      </c>
      <c r="N30" s="9"/>
      <c r="O30" s="6" t="s">
        <v>3442</v>
      </c>
      <c r="P30" s="6" t="s">
        <v>3443</v>
      </c>
      <c r="Q30" s="6" t="s">
        <v>3455</v>
      </c>
      <c r="R30" s="10"/>
      <c r="S30" s="10">
        <v>40544</v>
      </c>
      <c r="T30" s="19"/>
      <c r="U30" s="9"/>
      <c r="EW30" t="s">
        <v>3416</v>
      </c>
      <c r="EX30" t="s">
        <v>3456</v>
      </c>
    </row>
    <row r="31" spans="1:154" s="6" customFormat="1" x14ac:dyDescent="0.25">
      <c r="A31" t="s">
        <v>3411</v>
      </c>
      <c r="B31" t="s">
        <v>1049</v>
      </c>
      <c r="C31" t="s">
        <v>1048</v>
      </c>
      <c r="D31" t="str">
        <f t="shared" si="0"/>
        <v>EQUIPS DE BAIXA TENSIÓ|VARIADORS DE FREQÜÈNCIA</v>
      </c>
      <c r="E31" t="s">
        <v>420</v>
      </c>
      <c r="F31"/>
      <c r="G31" s="47"/>
      <c r="H31" s="47"/>
      <c r="I31" s="6" t="s">
        <v>3440</v>
      </c>
      <c r="J31" s="8">
        <v>1</v>
      </c>
      <c r="K31" s="6" t="s">
        <v>3457</v>
      </c>
      <c r="L31" s="6" t="s">
        <v>2</v>
      </c>
      <c r="M31" s="9">
        <v>1</v>
      </c>
      <c r="N31" s="9"/>
      <c r="O31" s="6" t="s">
        <v>3442</v>
      </c>
      <c r="P31" s="6" t="s">
        <v>3443</v>
      </c>
      <c r="Q31" s="6" t="s">
        <v>3458</v>
      </c>
      <c r="R31" s="10"/>
      <c r="S31" s="10">
        <v>40544</v>
      </c>
      <c r="T31" s="19"/>
      <c r="U31" s="9"/>
      <c r="EW31" t="s">
        <v>3416</v>
      </c>
      <c r="EX31" t="s">
        <v>3459</v>
      </c>
    </row>
    <row r="32" spans="1:154" s="6" customFormat="1" x14ac:dyDescent="0.25">
      <c r="A32" t="s">
        <v>3411</v>
      </c>
      <c r="B32" t="s">
        <v>1049</v>
      </c>
      <c r="C32" t="s">
        <v>1048</v>
      </c>
      <c r="D32" t="str">
        <f t="shared" si="0"/>
        <v>EQUIPS DE BAIXA TENSIÓ|VARIADORS DE FREQÜÈNCIA</v>
      </c>
      <c r="E32" t="s">
        <v>420</v>
      </c>
      <c r="F32"/>
      <c r="G32" s="47"/>
      <c r="H32" s="47"/>
      <c r="I32" s="6" t="s">
        <v>3460</v>
      </c>
      <c r="J32" s="8">
        <v>1</v>
      </c>
      <c r="K32" s="6" t="s">
        <v>3461</v>
      </c>
      <c r="L32" s="6" t="s">
        <v>2</v>
      </c>
      <c r="M32" s="9">
        <v>1</v>
      </c>
      <c r="N32" s="9"/>
      <c r="O32" s="6" t="s">
        <v>3462</v>
      </c>
      <c r="P32" s="6" t="s">
        <v>3463</v>
      </c>
      <c r="Q32" s="6" t="s">
        <v>3464</v>
      </c>
      <c r="R32" s="10"/>
      <c r="S32" s="10">
        <v>40544</v>
      </c>
      <c r="T32" s="19"/>
      <c r="U32" s="9"/>
      <c r="EW32" t="s">
        <v>3416</v>
      </c>
      <c r="EX32" t="s">
        <v>3465</v>
      </c>
    </row>
    <row r="33" spans="1:154" s="6" customFormat="1" x14ac:dyDescent="0.25">
      <c r="A33" t="s">
        <v>3411</v>
      </c>
      <c r="B33" t="s">
        <v>1049</v>
      </c>
      <c r="C33" t="s">
        <v>1048</v>
      </c>
      <c r="D33" t="str">
        <f t="shared" si="0"/>
        <v>EQUIPS DE BAIXA TENSIÓ|VARIADORS DE FREQÜÈNCIA</v>
      </c>
      <c r="E33" t="s">
        <v>420</v>
      </c>
      <c r="F33"/>
      <c r="G33" s="47"/>
      <c r="H33" s="47"/>
      <c r="I33" s="6" t="s">
        <v>3460</v>
      </c>
      <c r="J33" s="8">
        <v>1</v>
      </c>
      <c r="K33" s="6" t="s">
        <v>3466</v>
      </c>
      <c r="L33" s="6" t="s">
        <v>2</v>
      </c>
      <c r="M33" s="9">
        <v>1</v>
      </c>
      <c r="N33" s="9"/>
      <c r="O33" s="6" t="s">
        <v>3462</v>
      </c>
      <c r="P33" s="6" t="s">
        <v>3463</v>
      </c>
      <c r="Q33" s="6" t="s">
        <v>3467</v>
      </c>
      <c r="R33" s="10"/>
      <c r="S33" s="10">
        <v>40544</v>
      </c>
      <c r="T33" s="19"/>
      <c r="U33" s="9"/>
      <c r="EW33" t="s">
        <v>3416</v>
      </c>
      <c r="EX33" t="s">
        <v>3468</v>
      </c>
    </row>
    <row r="34" spans="1:154" s="6" customFormat="1" x14ac:dyDescent="0.25">
      <c r="A34" t="s">
        <v>3411</v>
      </c>
      <c r="B34" t="s">
        <v>1049</v>
      </c>
      <c r="C34" t="s">
        <v>1048</v>
      </c>
      <c r="D34" t="str">
        <f t="shared" si="0"/>
        <v>EQUIPS DE BAIXA TENSIÓ|VARIADORS DE FREQÜÈNCIA</v>
      </c>
      <c r="E34" t="s">
        <v>420</v>
      </c>
      <c r="F34"/>
      <c r="G34" s="47"/>
      <c r="H34" s="47"/>
      <c r="I34" s="6" t="s">
        <v>3381</v>
      </c>
      <c r="J34" s="8">
        <v>1</v>
      </c>
      <c r="K34" s="6" t="s">
        <v>3469</v>
      </c>
      <c r="L34" s="6" t="s">
        <v>2</v>
      </c>
      <c r="M34" s="9">
        <v>1</v>
      </c>
      <c r="N34" s="9"/>
      <c r="O34" s="6" t="s">
        <v>3442</v>
      </c>
      <c r="P34" s="6" t="s">
        <v>3443</v>
      </c>
      <c r="Q34" s="6" t="s">
        <v>2</v>
      </c>
      <c r="R34" s="10"/>
      <c r="S34" s="10">
        <v>40544</v>
      </c>
      <c r="T34" s="19"/>
      <c r="U34" s="9"/>
      <c r="EW34" t="s">
        <v>3416</v>
      </c>
      <c r="EX34" t="s">
        <v>3470</v>
      </c>
    </row>
    <row r="35" spans="1:154" s="6" customFormat="1" x14ac:dyDescent="0.25">
      <c r="A35" t="s">
        <v>3411</v>
      </c>
      <c r="B35" t="s">
        <v>1049</v>
      </c>
      <c r="C35" t="s">
        <v>1048</v>
      </c>
      <c r="D35" t="str">
        <f t="shared" si="0"/>
        <v>EQUIPS DE BAIXA TENSIÓ|VARIADORS DE FREQÜÈNCIA</v>
      </c>
      <c r="E35" t="s">
        <v>420</v>
      </c>
      <c r="F35"/>
      <c r="G35" s="47"/>
      <c r="H35" s="47"/>
      <c r="I35" s="6" t="s">
        <v>3381</v>
      </c>
      <c r="J35" s="8">
        <v>1</v>
      </c>
      <c r="K35" s="6" t="s">
        <v>3471</v>
      </c>
      <c r="L35" s="6" t="s">
        <v>2</v>
      </c>
      <c r="M35" s="9">
        <v>1</v>
      </c>
      <c r="N35" s="9"/>
      <c r="O35" s="6" t="s">
        <v>3442</v>
      </c>
      <c r="P35" s="6" t="s">
        <v>3443</v>
      </c>
      <c r="Q35" s="6" t="s">
        <v>2</v>
      </c>
      <c r="R35" s="10"/>
      <c r="S35" s="10">
        <v>40544</v>
      </c>
      <c r="T35" s="19"/>
      <c r="U35" s="9"/>
      <c r="EW35" t="s">
        <v>3416</v>
      </c>
      <c r="EX35" t="s">
        <v>3472</v>
      </c>
    </row>
    <row r="36" spans="1:154" s="6" customFormat="1" x14ac:dyDescent="0.25">
      <c r="A36" t="s">
        <v>3411</v>
      </c>
      <c r="B36" t="s">
        <v>1049</v>
      </c>
      <c r="C36" t="s">
        <v>1048</v>
      </c>
      <c r="D36" t="str">
        <f t="shared" si="0"/>
        <v>EQUIPS DE BAIXA TENSIÓ|VARIADORS DE FREQÜÈNCIA</v>
      </c>
      <c r="E36" t="s">
        <v>420</v>
      </c>
      <c r="F36"/>
      <c r="G36" s="47"/>
      <c r="H36" s="47"/>
      <c r="I36" s="6" t="s">
        <v>3381</v>
      </c>
      <c r="J36" s="8">
        <v>1</v>
      </c>
      <c r="K36" s="6" t="s">
        <v>3473</v>
      </c>
      <c r="L36" s="6" t="s">
        <v>2</v>
      </c>
      <c r="M36" s="9">
        <v>1</v>
      </c>
      <c r="N36" s="9"/>
      <c r="O36" s="6" t="s">
        <v>3442</v>
      </c>
      <c r="P36" s="6" t="s">
        <v>3443</v>
      </c>
      <c r="Q36" s="6" t="s">
        <v>3474</v>
      </c>
      <c r="R36" s="10"/>
      <c r="S36" s="10">
        <v>40544</v>
      </c>
      <c r="T36" s="19"/>
      <c r="U36" s="9"/>
      <c r="EW36" t="s">
        <v>3416</v>
      </c>
      <c r="EX36" t="s">
        <v>3475</v>
      </c>
    </row>
    <row r="37" spans="1:154" s="6" customFormat="1" x14ac:dyDescent="0.25">
      <c r="A37" t="s">
        <v>3411</v>
      </c>
      <c r="B37" t="s">
        <v>1049</v>
      </c>
      <c r="C37" t="s">
        <v>1048</v>
      </c>
      <c r="D37" t="str">
        <f t="shared" si="0"/>
        <v>EQUIPS DE BAIXA TENSIÓ|VARIADORS DE FREQÜÈNCIA</v>
      </c>
      <c r="E37" t="s">
        <v>420</v>
      </c>
      <c r="F37"/>
      <c r="G37" s="47"/>
      <c r="H37" s="47"/>
      <c r="I37" s="6" t="s">
        <v>3381</v>
      </c>
      <c r="J37" s="8">
        <v>1</v>
      </c>
      <c r="K37" s="6" t="s">
        <v>3476</v>
      </c>
      <c r="L37" s="6" t="s">
        <v>2</v>
      </c>
      <c r="M37" s="9">
        <v>1</v>
      </c>
      <c r="N37" s="9"/>
      <c r="O37" s="6" t="s">
        <v>3442</v>
      </c>
      <c r="P37" s="6" t="s">
        <v>3443</v>
      </c>
      <c r="Q37" s="6" t="s">
        <v>2</v>
      </c>
      <c r="R37" s="10"/>
      <c r="S37" s="10">
        <v>40544</v>
      </c>
      <c r="T37" s="19"/>
      <c r="U37" s="9"/>
      <c r="EW37" t="s">
        <v>3416</v>
      </c>
      <c r="EX37" t="s">
        <v>3477</v>
      </c>
    </row>
    <row r="38" spans="1:154" s="6" customFormat="1" x14ac:dyDescent="0.25">
      <c r="A38" t="s">
        <v>3411</v>
      </c>
      <c r="B38" t="s">
        <v>1049</v>
      </c>
      <c r="C38" t="s">
        <v>1048</v>
      </c>
      <c r="D38" t="str">
        <f t="shared" si="0"/>
        <v>EQUIPS DE BAIXA TENSIÓ|VARIADORS DE FREQÜÈNCIA</v>
      </c>
      <c r="E38" t="s">
        <v>420</v>
      </c>
      <c r="F38"/>
      <c r="G38" s="47"/>
      <c r="H38" s="47"/>
      <c r="I38" s="6" t="s">
        <v>3381</v>
      </c>
      <c r="J38" s="8">
        <v>1</v>
      </c>
      <c r="K38" s="6" t="s">
        <v>3478</v>
      </c>
      <c r="L38" s="6" t="s">
        <v>2</v>
      </c>
      <c r="M38" s="9">
        <v>1</v>
      </c>
      <c r="N38" s="9"/>
      <c r="O38" s="6" t="s">
        <v>3442</v>
      </c>
      <c r="P38" s="6" t="s">
        <v>3448</v>
      </c>
      <c r="Q38" s="6" t="s">
        <v>3479</v>
      </c>
      <c r="R38" s="10"/>
      <c r="S38" s="10">
        <v>40544</v>
      </c>
      <c r="T38" s="19"/>
      <c r="U38" s="9"/>
      <c r="EW38" t="s">
        <v>3416</v>
      </c>
      <c r="EX38" t="s">
        <v>3480</v>
      </c>
    </row>
    <row r="39" spans="1:154" s="6" customFormat="1" x14ac:dyDescent="0.25">
      <c r="A39" t="s">
        <v>3411</v>
      </c>
      <c r="B39" t="s">
        <v>1049</v>
      </c>
      <c r="C39" t="s">
        <v>1048</v>
      </c>
      <c r="D39" t="str">
        <f t="shared" si="0"/>
        <v>EQUIPS DE BAIXA TENSIÓ|VARIADORS DE FREQÜÈNCIA</v>
      </c>
      <c r="E39" t="s">
        <v>420</v>
      </c>
      <c r="F39"/>
      <c r="G39" s="47"/>
      <c r="H39" s="47"/>
      <c r="I39" s="6" t="s">
        <v>3381</v>
      </c>
      <c r="J39" s="8">
        <v>1</v>
      </c>
      <c r="K39" s="6" t="s">
        <v>3481</v>
      </c>
      <c r="L39" s="6" t="s">
        <v>2</v>
      </c>
      <c r="M39" s="9">
        <v>1</v>
      </c>
      <c r="N39" s="9"/>
      <c r="O39" s="6" t="s">
        <v>3442</v>
      </c>
      <c r="P39" s="6" t="s">
        <v>3448</v>
      </c>
      <c r="Q39" s="6" t="s">
        <v>2</v>
      </c>
      <c r="R39" s="10"/>
      <c r="S39" s="10">
        <v>40544</v>
      </c>
      <c r="T39" s="19"/>
      <c r="U39" s="9"/>
      <c r="EW39" t="s">
        <v>3416</v>
      </c>
      <c r="EX39" t="s">
        <v>3482</v>
      </c>
    </row>
    <row r="40" spans="1:154" s="6" customFormat="1" x14ac:dyDescent="0.25">
      <c r="A40" t="s">
        <v>3411</v>
      </c>
      <c r="B40" t="s">
        <v>1049</v>
      </c>
      <c r="C40" t="s">
        <v>1048</v>
      </c>
      <c r="D40" t="str">
        <f t="shared" si="0"/>
        <v>EQUIPS DE BAIXA TENSIÓ|VARIADORS DE FREQÜÈNCIA</v>
      </c>
      <c r="E40" t="s">
        <v>420</v>
      </c>
      <c r="F40"/>
      <c r="G40" s="47"/>
      <c r="H40" s="47"/>
      <c r="I40" s="6" t="s">
        <v>3483</v>
      </c>
      <c r="J40" s="8">
        <v>1</v>
      </c>
      <c r="K40" s="6" t="s">
        <v>3484</v>
      </c>
      <c r="L40" s="6" t="s">
        <v>2</v>
      </c>
      <c r="M40" s="9">
        <v>1</v>
      </c>
      <c r="N40" s="9"/>
      <c r="O40" s="6" t="s">
        <v>3442</v>
      </c>
      <c r="P40" s="6" t="s">
        <v>3443</v>
      </c>
      <c r="Q40" s="6" t="s">
        <v>3485</v>
      </c>
      <c r="R40" s="10"/>
      <c r="S40" s="10">
        <v>40544</v>
      </c>
      <c r="T40" s="19"/>
      <c r="U40" s="9"/>
      <c r="EW40" t="s">
        <v>3416</v>
      </c>
      <c r="EX40" t="s">
        <v>3486</v>
      </c>
    </row>
    <row r="41" spans="1:154" s="6" customFormat="1" x14ac:dyDescent="0.25">
      <c r="A41" t="s">
        <v>3411</v>
      </c>
      <c r="B41" t="s">
        <v>1049</v>
      </c>
      <c r="C41" t="s">
        <v>1048</v>
      </c>
      <c r="D41" t="str">
        <f t="shared" si="0"/>
        <v>EQUIPS DE BAIXA TENSIÓ|VARIADORS DE FREQÜÈNCIA</v>
      </c>
      <c r="E41" t="s">
        <v>420</v>
      </c>
      <c r="F41"/>
      <c r="G41" s="47"/>
      <c r="H41" s="47"/>
      <c r="I41" s="6" t="s">
        <v>3483</v>
      </c>
      <c r="J41" s="8">
        <v>1</v>
      </c>
      <c r="K41" s="6" t="s">
        <v>3487</v>
      </c>
      <c r="L41" s="6" t="s">
        <v>2</v>
      </c>
      <c r="M41" s="9">
        <v>1</v>
      </c>
      <c r="N41" s="9"/>
      <c r="O41" s="6" t="s">
        <v>3442</v>
      </c>
      <c r="P41" s="6" t="s">
        <v>3443</v>
      </c>
      <c r="Q41" s="6" t="s">
        <v>3488</v>
      </c>
      <c r="R41" s="10"/>
      <c r="S41" s="10">
        <v>40544</v>
      </c>
      <c r="T41" s="19"/>
      <c r="U41" s="9"/>
      <c r="EW41" t="s">
        <v>3416</v>
      </c>
      <c r="EX41" t="s">
        <v>3489</v>
      </c>
    </row>
    <row r="42" spans="1:154" s="6" customFormat="1" x14ac:dyDescent="0.25">
      <c r="A42" t="s">
        <v>3411</v>
      </c>
      <c r="B42" t="s">
        <v>1049</v>
      </c>
      <c r="C42" t="s">
        <v>1048</v>
      </c>
      <c r="D42" t="str">
        <f t="shared" si="0"/>
        <v>EQUIPS DE BAIXA TENSIÓ|VARIADORS DE FREQÜÈNCIA</v>
      </c>
      <c r="E42" t="s">
        <v>420</v>
      </c>
      <c r="F42"/>
      <c r="G42" s="47"/>
      <c r="H42" s="47"/>
      <c r="I42" s="6" t="s">
        <v>3384</v>
      </c>
      <c r="J42" s="8">
        <v>1</v>
      </c>
      <c r="K42" s="6" t="s">
        <v>3490</v>
      </c>
      <c r="L42" s="6" t="s">
        <v>2</v>
      </c>
      <c r="M42" s="9">
        <v>1</v>
      </c>
      <c r="N42" s="9"/>
      <c r="O42" s="6" t="s">
        <v>3442</v>
      </c>
      <c r="P42" s="6" t="s">
        <v>3491</v>
      </c>
      <c r="Q42" s="6" t="s">
        <v>3492</v>
      </c>
      <c r="R42" s="10"/>
      <c r="S42" s="10">
        <v>40544</v>
      </c>
      <c r="T42" s="19"/>
      <c r="U42" s="9"/>
      <c r="EW42" t="s">
        <v>3416</v>
      </c>
      <c r="EX42" t="s">
        <v>3493</v>
      </c>
    </row>
    <row r="43" spans="1:154" s="6" customFormat="1" x14ac:dyDescent="0.25">
      <c r="A43" t="s">
        <v>3411</v>
      </c>
      <c r="B43" t="s">
        <v>1049</v>
      </c>
      <c r="C43" t="s">
        <v>1048</v>
      </c>
      <c r="D43" t="str">
        <f t="shared" si="0"/>
        <v>EQUIPS DE BAIXA TENSIÓ|VARIADORS DE FREQÜÈNCIA</v>
      </c>
      <c r="E43" t="s">
        <v>420</v>
      </c>
      <c r="F43"/>
      <c r="G43" s="47"/>
      <c r="H43" s="47"/>
      <c r="I43" s="6" t="s">
        <v>3384</v>
      </c>
      <c r="J43" s="8">
        <v>1</v>
      </c>
      <c r="K43" s="6" t="s">
        <v>3494</v>
      </c>
      <c r="L43" s="6" t="s">
        <v>2</v>
      </c>
      <c r="M43" s="9">
        <v>1</v>
      </c>
      <c r="N43" s="9"/>
      <c r="O43" s="6" t="s">
        <v>3442</v>
      </c>
      <c r="P43" s="6" t="s">
        <v>3491</v>
      </c>
      <c r="Q43" s="6" t="s">
        <v>3495</v>
      </c>
      <c r="R43" s="10"/>
      <c r="S43" s="10">
        <v>40544</v>
      </c>
      <c r="T43" s="19"/>
      <c r="U43" s="9"/>
      <c r="EW43" t="s">
        <v>3416</v>
      </c>
      <c r="EX43" t="s">
        <v>3496</v>
      </c>
    </row>
    <row r="44" spans="1:154" s="6" customFormat="1" x14ac:dyDescent="0.25">
      <c r="A44" t="s">
        <v>3411</v>
      </c>
      <c r="B44" t="s">
        <v>1049</v>
      </c>
      <c r="C44" t="s">
        <v>1048</v>
      </c>
      <c r="D44" t="str">
        <f t="shared" si="0"/>
        <v>EQUIPS DE BAIXA TENSIÓ|VARIADORS DE FREQÜÈNCIA</v>
      </c>
      <c r="E44" t="s">
        <v>420</v>
      </c>
      <c r="F44"/>
      <c r="G44" s="47"/>
      <c r="H44" s="47"/>
      <c r="I44" s="6" t="s">
        <v>3384</v>
      </c>
      <c r="J44" s="8">
        <v>1</v>
      </c>
      <c r="K44" s="6" t="s">
        <v>3497</v>
      </c>
      <c r="L44" s="6" t="s">
        <v>2</v>
      </c>
      <c r="M44" s="9">
        <v>1</v>
      </c>
      <c r="N44" s="9"/>
      <c r="O44" s="6" t="s">
        <v>3442</v>
      </c>
      <c r="P44" s="6" t="s">
        <v>3491</v>
      </c>
      <c r="Q44" s="6" t="s">
        <v>3498</v>
      </c>
      <c r="R44" s="10"/>
      <c r="S44" s="10">
        <v>40544</v>
      </c>
      <c r="T44" s="19"/>
      <c r="U44" s="9"/>
      <c r="EW44" t="s">
        <v>3416</v>
      </c>
      <c r="EX44" t="s">
        <v>3499</v>
      </c>
    </row>
    <row r="45" spans="1:154" s="6" customFormat="1" x14ac:dyDescent="0.25">
      <c r="A45" t="s">
        <v>3411</v>
      </c>
      <c r="B45" t="s">
        <v>1049</v>
      </c>
      <c r="C45" t="s">
        <v>1048</v>
      </c>
      <c r="D45" t="str">
        <f t="shared" si="0"/>
        <v>EQUIPS DE BAIXA TENSIÓ|VARIADORS DE FREQÜÈNCIA</v>
      </c>
      <c r="E45" t="s">
        <v>420</v>
      </c>
      <c r="F45"/>
      <c r="G45" s="47"/>
      <c r="H45" s="47"/>
      <c r="I45" s="6" t="s">
        <v>3384</v>
      </c>
      <c r="J45" s="8">
        <v>1</v>
      </c>
      <c r="K45" s="6" t="s">
        <v>3500</v>
      </c>
      <c r="L45" s="6" t="s">
        <v>2</v>
      </c>
      <c r="M45" s="9">
        <v>1</v>
      </c>
      <c r="N45" s="9"/>
      <c r="O45" s="6" t="s">
        <v>3442</v>
      </c>
      <c r="P45" s="6" t="s">
        <v>3491</v>
      </c>
      <c r="Q45" s="6" t="s">
        <v>3501</v>
      </c>
      <c r="R45" s="10"/>
      <c r="S45" s="10">
        <v>40544</v>
      </c>
      <c r="T45" s="19"/>
      <c r="U45" s="9"/>
      <c r="EW45" t="s">
        <v>3416</v>
      </c>
      <c r="EX45" t="s">
        <v>3502</v>
      </c>
    </row>
    <row r="46" spans="1:154" s="6" customFormat="1" x14ac:dyDescent="0.25">
      <c r="A46" t="s">
        <v>3411</v>
      </c>
      <c r="B46" t="s">
        <v>1049</v>
      </c>
      <c r="C46" t="s">
        <v>1048</v>
      </c>
      <c r="D46" t="str">
        <f t="shared" si="0"/>
        <v>EQUIPS DE BAIXA TENSIÓ|VARIADORS DE FREQÜÈNCIA</v>
      </c>
      <c r="E46" t="s">
        <v>420</v>
      </c>
      <c r="F46"/>
      <c r="G46" s="47"/>
      <c r="H46" s="47"/>
      <c r="I46" s="6" t="s">
        <v>3387</v>
      </c>
      <c r="J46" s="8">
        <v>1</v>
      </c>
      <c r="K46" s="6" t="s">
        <v>3503</v>
      </c>
      <c r="L46" s="6" t="s">
        <v>2</v>
      </c>
      <c r="M46" s="9">
        <v>1</v>
      </c>
      <c r="N46" s="9"/>
      <c r="O46" s="6" t="s">
        <v>3442</v>
      </c>
      <c r="P46" s="6" t="s">
        <v>3448</v>
      </c>
      <c r="Q46" s="6" t="s">
        <v>3504</v>
      </c>
      <c r="R46" s="10"/>
      <c r="S46" s="10">
        <v>40544</v>
      </c>
      <c r="T46" s="19"/>
      <c r="U46" s="9"/>
      <c r="EW46" t="s">
        <v>3416</v>
      </c>
      <c r="EX46" t="s">
        <v>3505</v>
      </c>
    </row>
    <row r="47" spans="1:154" s="6" customFormat="1" x14ac:dyDescent="0.25">
      <c r="A47" t="s">
        <v>3411</v>
      </c>
      <c r="B47" t="s">
        <v>1049</v>
      </c>
      <c r="C47" t="s">
        <v>1048</v>
      </c>
      <c r="D47" t="str">
        <f t="shared" si="0"/>
        <v>EQUIPS DE BAIXA TENSIÓ|VARIADORS DE FREQÜÈNCIA</v>
      </c>
      <c r="E47" t="s">
        <v>420</v>
      </c>
      <c r="F47"/>
      <c r="G47" s="47"/>
      <c r="H47" s="47"/>
      <c r="I47" s="6" t="s">
        <v>3387</v>
      </c>
      <c r="J47" s="8">
        <v>1</v>
      </c>
      <c r="K47" s="6" t="s">
        <v>3506</v>
      </c>
      <c r="L47" s="6" t="s">
        <v>2</v>
      </c>
      <c r="M47" s="9">
        <v>1</v>
      </c>
      <c r="N47" s="9"/>
      <c r="O47" s="6" t="s">
        <v>3442</v>
      </c>
      <c r="P47" s="6" t="s">
        <v>3448</v>
      </c>
      <c r="Q47" s="6" t="s">
        <v>3507</v>
      </c>
      <c r="R47" s="10"/>
      <c r="S47" s="10">
        <v>40544</v>
      </c>
      <c r="T47" s="19"/>
      <c r="U47" s="9"/>
      <c r="EW47" t="s">
        <v>3416</v>
      </c>
      <c r="EX47" t="s">
        <v>3508</v>
      </c>
    </row>
    <row r="48" spans="1:154" s="6" customFormat="1" x14ac:dyDescent="0.25">
      <c r="A48" t="s">
        <v>3411</v>
      </c>
      <c r="B48" t="s">
        <v>1049</v>
      </c>
      <c r="C48" t="s">
        <v>1048</v>
      </c>
      <c r="D48" t="str">
        <f t="shared" si="0"/>
        <v>EQUIPS DE BAIXA TENSIÓ|VARIADORS DE FREQÜÈNCIA</v>
      </c>
      <c r="E48" t="s">
        <v>420</v>
      </c>
      <c r="F48"/>
      <c r="G48" s="47"/>
      <c r="H48" s="47"/>
      <c r="I48" s="6" t="s">
        <v>3387</v>
      </c>
      <c r="J48" s="8">
        <v>1</v>
      </c>
      <c r="K48" s="6" t="s">
        <v>3509</v>
      </c>
      <c r="L48" s="6" t="s">
        <v>2</v>
      </c>
      <c r="M48" s="9">
        <v>1</v>
      </c>
      <c r="N48" s="9"/>
      <c r="O48" s="6" t="s">
        <v>3462</v>
      </c>
      <c r="P48" s="6" t="s">
        <v>3510</v>
      </c>
      <c r="Q48" s="6" t="s">
        <v>3511</v>
      </c>
      <c r="R48" s="10"/>
      <c r="S48" s="10">
        <v>40544</v>
      </c>
      <c r="T48" s="19"/>
      <c r="U48" s="9"/>
      <c r="EW48" t="s">
        <v>3416</v>
      </c>
      <c r="EX48" t="s">
        <v>3512</v>
      </c>
    </row>
    <row r="49" spans="1:154" s="6" customFormat="1" x14ac:dyDescent="0.25">
      <c r="A49" t="s">
        <v>3411</v>
      </c>
      <c r="B49" t="s">
        <v>1049</v>
      </c>
      <c r="C49" t="s">
        <v>1048</v>
      </c>
      <c r="D49" t="str">
        <f t="shared" si="0"/>
        <v>EQUIPS DE BAIXA TENSIÓ|VARIADORS DE FREQÜÈNCIA</v>
      </c>
      <c r="E49" t="s">
        <v>420</v>
      </c>
      <c r="F49"/>
      <c r="G49" s="47"/>
      <c r="H49" s="47"/>
      <c r="I49" s="6" t="s">
        <v>3387</v>
      </c>
      <c r="J49" s="8">
        <v>1</v>
      </c>
      <c r="K49" s="6" t="s">
        <v>3513</v>
      </c>
      <c r="L49" s="6" t="s">
        <v>2</v>
      </c>
      <c r="M49" s="9">
        <v>1</v>
      </c>
      <c r="N49" s="9"/>
      <c r="O49" s="6" t="s">
        <v>3462</v>
      </c>
      <c r="P49" s="6" t="s">
        <v>3510</v>
      </c>
      <c r="Q49" s="6" t="s">
        <v>3514</v>
      </c>
      <c r="R49" s="10"/>
      <c r="S49" s="10">
        <v>40544</v>
      </c>
      <c r="T49" s="19"/>
      <c r="U49" s="9"/>
      <c r="EW49" t="s">
        <v>3416</v>
      </c>
      <c r="EX49" t="s">
        <v>3515</v>
      </c>
    </row>
    <row r="50" spans="1:154" s="6" customFormat="1" x14ac:dyDescent="0.25">
      <c r="A50" t="s">
        <v>3411</v>
      </c>
      <c r="B50" t="s">
        <v>1049</v>
      </c>
      <c r="C50" t="s">
        <v>1048</v>
      </c>
      <c r="D50" t="str">
        <f t="shared" si="0"/>
        <v>EQUIPS DE BAIXA TENSIÓ|VARIADORS DE FREQÜÈNCIA</v>
      </c>
      <c r="E50" t="s">
        <v>420</v>
      </c>
      <c r="F50"/>
      <c r="G50" s="47"/>
      <c r="H50" s="47"/>
      <c r="I50" s="6" t="s">
        <v>3516</v>
      </c>
      <c r="J50" s="8">
        <v>1</v>
      </c>
      <c r="K50" s="6" t="s">
        <v>3517</v>
      </c>
      <c r="L50" s="6" t="s">
        <v>2</v>
      </c>
      <c r="M50" s="9">
        <v>1</v>
      </c>
      <c r="N50" s="9"/>
      <c r="O50" s="6" t="s">
        <v>3442</v>
      </c>
      <c r="P50" s="6" t="s">
        <v>3443</v>
      </c>
      <c r="Q50" s="6" t="s">
        <v>3518</v>
      </c>
      <c r="R50" s="10"/>
      <c r="S50" s="10">
        <v>40544</v>
      </c>
      <c r="T50" s="19"/>
      <c r="U50" s="9"/>
      <c r="EW50" t="s">
        <v>3416</v>
      </c>
      <c r="EX50" t="s">
        <v>3519</v>
      </c>
    </row>
    <row r="51" spans="1:154" s="6" customFormat="1" x14ac:dyDescent="0.25">
      <c r="A51" t="s">
        <v>3411</v>
      </c>
      <c r="B51" t="s">
        <v>1049</v>
      </c>
      <c r="C51" t="s">
        <v>1048</v>
      </c>
      <c r="D51" t="str">
        <f t="shared" si="0"/>
        <v>EQUIPS DE BAIXA TENSIÓ|VARIADORS DE FREQÜÈNCIA</v>
      </c>
      <c r="E51" t="s">
        <v>420</v>
      </c>
      <c r="F51"/>
      <c r="G51" s="47"/>
      <c r="H51" s="47"/>
      <c r="I51" s="6" t="s">
        <v>3516</v>
      </c>
      <c r="J51" s="8">
        <v>1</v>
      </c>
      <c r="K51" s="6" t="s">
        <v>3520</v>
      </c>
      <c r="L51" s="6" t="s">
        <v>2</v>
      </c>
      <c r="M51" s="9">
        <v>1</v>
      </c>
      <c r="N51" s="9"/>
      <c r="O51" s="6" t="s">
        <v>3442</v>
      </c>
      <c r="P51" s="6" t="s">
        <v>3443</v>
      </c>
      <c r="Q51" s="6" t="s">
        <v>2</v>
      </c>
      <c r="R51" s="10"/>
      <c r="S51" s="10">
        <v>40544</v>
      </c>
      <c r="T51" s="19"/>
      <c r="U51" s="9"/>
      <c r="EW51" t="s">
        <v>3416</v>
      </c>
      <c r="EX51" t="s">
        <v>3521</v>
      </c>
    </row>
    <row r="52" spans="1:154" s="6" customFormat="1" x14ac:dyDescent="0.25">
      <c r="A52" t="s">
        <v>3522</v>
      </c>
      <c r="B52" t="s">
        <v>1073</v>
      </c>
      <c r="C52" t="s">
        <v>1072</v>
      </c>
      <c r="D52" t="str">
        <f t="shared" si="0"/>
        <v>IL·LUMINACIÓ|LLUMINÀRIES</v>
      </c>
      <c r="E52" t="s">
        <v>420</v>
      </c>
      <c r="F52"/>
      <c r="G52" s="47"/>
      <c r="H52" s="47"/>
      <c r="I52" s="6" t="s">
        <v>2588</v>
      </c>
      <c r="J52" s="8">
        <v>155</v>
      </c>
      <c r="K52" s="6" t="s">
        <v>3523</v>
      </c>
      <c r="L52" s="6" t="s">
        <v>2</v>
      </c>
      <c r="M52" s="9">
        <v>1</v>
      </c>
      <c r="N52" s="9"/>
      <c r="R52" s="10"/>
      <c r="S52" s="10">
        <v>40179</v>
      </c>
      <c r="T52" s="19"/>
      <c r="U52" s="9"/>
      <c r="V52" s="6" t="s">
        <v>3524</v>
      </c>
      <c r="EW52" t="s">
        <v>3525</v>
      </c>
      <c r="EX52" t="s">
        <v>3526</v>
      </c>
    </row>
    <row r="53" spans="1:154" s="6" customFormat="1" x14ac:dyDescent="0.25">
      <c r="A53" t="s">
        <v>3522</v>
      </c>
      <c r="B53" t="s">
        <v>1073</v>
      </c>
      <c r="C53" t="s">
        <v>1072</v>
      </c>
      <c r="D53" t="str">
        <f t="shared" si="0"/>
        <v>IL·LUMINACIÓ|LLUMINÀRIES</v>
      </c>
      <c r="E53" t="s">
        <v>420</v>
      </c>
      <c r="F53"/>
      <c r="G53" s="47"/>
      <c r="H53" s="47"/>
      <c r="I53" s="6" t="s">
        <v>2596</v>
      </c>
      <c r="J53" s="8">
        <v>230</v>
      </c>
      <c r="K53" s="6" t="s">
        <v>3527</v>
      </c>
      <c r="L53" s="6" t="s">
        <v>2</v>
      </c>
      <c r="M53" s="9">
        <v>1</v>
      </c>
      <c r="N53" s="9"/>
      <c r="R53" s="10"/>
      <c r="S53" s="10">
        <v>40179</v>
      </c>
      <c r="T53" s="19"/>
      <c r="U53" s="9"/>
      <c r="V53" s="6" t="s">
        <v>3524</v>
      </c>
      <c r="EW53" t="s">
        <v>3525</v>
      </c>
      <c r="EX53" t="s">
        <v>3528</v>
      </c>
    </row>
    <row r="54" spans="1:154" s="6" customFormat="1" x14ac:dyDescent="0.25">
      <c r="A54" t="s">
        <v>3522</v>
      </c>
      <c r="B54" t="s">
        <v>1073</v>
      </c>
      <c r="C54" t="s">
        <v>1072</v>
      </c>
      <c r="D54" t="str">
        <f t="shared" si="0"/>
        <v>IL·LUMINACIÓ|LLUMINÀRIES</v>
      </c>
      <c r="E54" t="s">
        <v>420</v>
      </c>
      <c r="F54"/>
      <c r="G54" s="47"/>
      <c r="H54" s="47"/>
      <c r="I54" s="6" t="s">
        <v>2719</v>
      </c>
      <c r="J54" s="8">
        <v>195</v>
      </c>
      <c r="K54" s="6" t="s">
        <v>3529</v>
      </c>
      <c r="L54" s="6" t="s">
        <v>2</v>
      </c>
      <c r="M54" s="9">
        <v>1</v>
      </c>
      <c r="N54" s="9"/>
      <c r="R54" s="10"/>
      <c r="S54" s="10">
        <v>40179</v>
      </c>
      <c r="T54" s="19"/>
      <c r="U54" s="9"/>
      <c r="V54" s="6" t="s">
        <v>3524</v>
      </c>
      <c r="EW54" t="s">
        <v>3525</v>
      </c>
      <c r="EX54" t="s">
        <v>3530</v>
      </c>
    </row>
    <row r="55" spans="1:154" s="6" customFormat="1" x14ac:dyDescent="0.25">
      <c r="A55" t="s">
        <v>3522</v>
      </c>
      <c r="B55" t="s">
        <v>1073</v>
      </c>
      <c r="C55" t="s">
        <v>1072</v>
      </c>
      <c r="D55" t="str">
        <f t="shared" si="0"/>
        <v>IL·LUMINACIÓ|LLUMINÀRIES</v>
      </c>
      <c r="E55" t="s">
        <v>420</v>
      </c>
      <c r="F55"/>
      <c r="G55" s="47"/>
      <c r="H55" s="47"/>
      <c r="I55" s="6" t="s">
        <v>2713</v>
      </c>
      <c r="J55" s="8">
        <v>270</v>
      </c>
      <c r="K55" s="6" t="s">
        <v>3531</v>
      </c>
      <c r="L55" s="6" t="s">
        <v>2</v>
      </c>
      <c r="M55" s="9">
        <v>1</v>
      </c>
      <c r="N55" s="9"/>
      <c r="R55" s="10"/>
      <c r="S55" s="10">
        <v>40179</v>
      </c>
      <c r="T55" s="19"/>
      <c r="U55" s="9"/>
      <c r="V55" s="6" t="s">
        <v>3524</v>
      </c>
      <c r="EW55" t="s">
        <v>3525</v>
      </c>
      <c r="EX55" t="s">
        <v>3532</v>
      </c>
    </row>
    <row r="56" spans="1:154" s="6" customFormat="1" x14ac:dyDescent="0.25">
      <c r="A56" t="s">
        <v>3522</v>
      </c>
      <c r="B56" t="s">
        <v>1073</v>
      </c>
      <c r="C56" t="s">
        <v>1072</v>
      </c>
      <c r="D56" t="str">
        <f t="shared" si="0"/>
        <v>IL·LUMINACIÓ|LLUMINÀRIES</v>
      </c>
      <c r="E56" t="s">
        <v>420</v>
      </c>
      <c r="F56"/>
      <c r="G56" s="47"/>
      <c r="H56" s="47"/>
      <c r="I56" s="6" t="s">
        <v>2783</v>
      </c>
      <c r="J56" s="8">
        <v>179</v>
      </c>
      <c r="K56" s="6" t="s">
        <v>3533</v>
      </c>
      <c r="L56" s="6" t="s">
        <v>2</v>
      </c>
      <c r="M56" s="9">
        <v>1</v>
      </c>
      <c r="N56" s="9"/>
      <c r="R56" s="10"/>
      <c r="S56" s="10">
        <v>40179</v>
      </c>
      <c r="T56" s="19"/>
      <c r="U56" s="9"/>
      <c r="V56" s="6" t="s">
        <v>3524</v>
      </c>
      <c r="EW56" t="s">
        <v>3525</v>
      </c>
      <c r="EX56" t="s">
        <v>3534</v>
      </c>
    </row>
    <row r="57" spans="1:154" s="6" customFormat="1" x14ac:dyDescent="0.25">
      <c r="A57" t="s">
        <v>3522</v>
      </c>
      <c r="B57" t="s">
        <v>1073</v>
      </c>
      <c r="C57" t="s">
        <v>1072</v>
      </c>
      <c r="D57" t="str">
        <f t="shared" si="0"/>
        <v>IL·LUMINACIÓ|LLUMINÀRIES</v>
      </c>
      <c r="E57" t="s">
        <v>420</v>
      </c>
      <c r="F57"/>
      <c r="G57" s="47"/>
      <c r="H57" s="47"/>
      <c r="I57" s="6" t="s">
        <v>2872</v>
      </c>
      <c r="J57" s="8">
        <v>180</v>
      </c>
      <c r="K57" s="6" t="s">
        <v>3535</v>
      </c>
      <c r="L57" s="6" t="s">
        <v>2</v>
      </c>
      <c r="M57" s="9">
        <v>1</v>
      </c>
      <c r="N57" s="9"/>
      <c r="R57" s="10"/>
      <c r="S57" s="10">
        <v>40179</v>
      </c>
      <c r="T57" s="19"/>
      <c r="U57" s="9"/>
      <c r="V57" s="6" t="s">
        <v>3524</v>
      </c>
      <c r="EW57" t="s">
        <v>3525</v>
      </c>
      <c r="EX57" t="s">
        <v>3536</v>
      </c>
    </row>
    <row r="58" spans="1:154" s="6" customFormat="1" x14ac:dyDescent="0.25">
      <c r="A58" t="s">
        <v>3537</v>
      </c>
      <c r="B58" t="s">
        <v>1076</v>
      </c>
      <c r="C58" t="s">
        <v>1075</v>
      </c>
      <c r="D58" t="str">
        <f t="shared" si="0"/>
        <v>IL·LUMINACIÓ|EMERGÈNCIA I SENYALITZACIÓ</v>
      </c>
      <c r="E58" t="s">
        <v>420</v>
      </c>
      <c r="F58"/>
      <c r="G58" s="47"/>
      <c r="H58" s="47"/>
      <c r="I58" s="6" t="s">
        <v>2588</v>
      </c>
      <c r="J58" s="8">
        <v>34</v>
      </c>
      <c r="K58" s="6" t="s">
        <v>3538</v>
      </c>
      <c r="L58" s="6" t="s">
        <v>2</v>
      </c>
      <c r="M58" s="9">
        <v>1</v>
      </c>
      <c r="N58" s="9"/>
      <c r="R58" s="10"/>
      <c r="S58" s="10">
        <v>40179</v>
      </c>
      <c r="T58" s="19"/>
      <c r="U58" s="9"/>
      <c r="V58" s="6" t="s">
        <v>3539</v>
      </c>
      <c r="EW58" t="s">
        <v>3540</v>
      </c>
      <c r="EX58" t="s">
        <v>3541</v>
      </c>
    </row>
    <row r="59" spans="1:154" s="6" customFormat="1" x14ac:dyDescent="0.25">
      <c r="A59" t="s">
        <v>3537</v>
      </c>
      <c r="B59" t="s">
        <v>1076</v>
      </c>
      <c r="C59" t="s">
        <v>1075</v>
      </c>
      <c r="D59" t="str">
        <f t="shared" si="0"/>
        <v>IL·LUMINACIÓ|EMERGÈNCIA I SENYALITZACIÓ</v>
      </c>
      <c r="E59" t="s">
        <v>420</v>
      </c>
      <c r="F59"/>
      <c r="G59" s="47"/>
      <c r="H59" s="47"/>
      <c r="I59" s="6" t="s">
        <v>2596</v>
      </c>
      <c r="J59" s="8">
        <v>50</v>
      </c>
      <c r="K59" s="6" t="s">
        <v>3542</v>
      </c>
      <c r="L59" s="6" t="s">
        <v>2</v>
      </c>
      <c r="M59" s="9">
        <v>1</v>
      </c>
      <c r="N59" s="9"/>
      <c r="R59" s="10"/>
      <c r="S59" s="10">
        <v>40179</v>
      </c>
      <c r="T59" s="19"/>
      <c r="U59" s="9"/>
      <c r="V59" s="6" t="s">
        <v>3539</v>
      </c>
      <c r="EW59" t="s">
        <v>3540</v>
      </c>
      <c r="EX59" t="s">
        <v>3543</v>
      </c>
    </row>
    <row r="60" spans="1:154" s="6" customFormat="1" x14ac:dyDescent="0.25">
      <c r="A60" t="s">
        <v>3537</v>
      </c>
      <c r="B60" t="s">
        <v>1076</v>
      </c>
      <c r="C60" t="s">
        <v>1075</v>
      </c>
      <c r="D60" t="str">
        <f t="shared" si="0"/>
        <v>IL·LUMINACIÓ|EMERGÈNCIA I SENYALITZACIÓ</v>
      </c>
      <c r="E60" t="s">
        <v>420</v>
      </c>
      <c r="F60"/>
      <c r="G60" s="47"/>
      <c r="H60" s="47"/>
      <c r="I60" s="6" t="s">
        <v>2719</v>
      </c>
      <c r="J60" s="8">
        <v>28</v>
      </c>
      <c r="K60" s="6" t="s">
        <v>3544</v>
      </c>
      <c r="L60" s="6" t="s">
        <v>2</v>
      </c>
      <c r="M60" s="9">
        <v>1</v>
      </c>
      <c r="N60" s="9"/>
      <c r="R60" s="10"/>
      <c r="S60" s="10">
        <v>40179</v>
      </c>
      <c r="T60" s="19"/>
      <c r="U60" s="9"/>
      <c r="V60" s="6" t="s">
        <v>3539</v>
      </c>
      <c r="EW60" t="s">
        <v>3540</v>
      </c>
      <c r="EX60" t="s">
        <v>3545</v>
      </c>
    </row>
    <row r="61" spans="1:154" s="6" customFormat="1" x14ac:dyDescent="0.25">
      <c r="A61" t="s">
        <v>3537</v>
      </c>
      <c r="B61" t="s">
        <v>1076</v>
      </c>
      <c r="C61" t="s">
        <v>1075</v>
      </c>
      <c r="D61" t="str">
        <f t="shared" si="0"/>
        <v>IL·LUMINACIÓ|EMERGÈNCIA I SENYALITZACIÓ</v>
      </c>
      <c r="E61" t="s">
        <v>420</v>
      </c>
      <c r="F61"/>
      <c r="G61" s="47"/>
      <c r="H61" s="47"/>
      <c r="I61" s="6" t="s">
        <v>2713</v>
      </c>
      <c r="J61" s="8">
        <v>40</v>
      </c>
      <c r="K61" s="6" t="s">
        <v>3546</v>
      </c>
      <c r="L61" s="6" t="s">
        <v>2</v>
      </c>
      <c r="M61" s="9">
        <v>1</v>
      </c>
      <c r="N61" s="9"/>
      <c r="R61" s="10"/>
      <c r="S61" s="10">
        <v>40179</v>
      </c>
      <c r="T61" s="19"/>
      <c r="U61" s="9"/>
      <c r="V61" s="6" t="s">
        <v>3539</v>
      </c>
      <c r="EW61" t="s">
        <v>3540</v>
      </c>
      <c r="EX61" t="s">
        <v>3547</v>
      </c>
    </row>
    <row r="62" spans="1:154" s="6" customFormat="1" x14ac:dyDescent="0.25">
      <c r="A62" t="s">
        <v>3537</v>
      </c>
      <c r="B62" t="s">
        <v>1076</v>
      </c>
      <c r="C62" t="s">
        <v>1075</v>
      </c>
      <c r="D62" t="str">
        <f t="shared" si="0"/>
        <v>IL·LUMINACIÓ|EMERGÈNCIA I SENYALITZACIÓ</v>
      </c>
      <c r="E62" t="s">
        <v>420</v>
      </c>
      <c r="F62"/>
      <c r="G62" s="47"/>
      <c r="H62" s="47"/>
      <c r="I62" s="6" t="s">
        <v>2783</v>
      </c>
      <c r="J62" s="8">
        <v>30</v>
      </c>
      <c r="K62" s="6" t="s">
        <v>3548</v>
      </c>
      <c r="L62" s="6" t="s">
        <v>2</v>
      </c>
      <c r="M62" s="9">
        <v>1</v>
      </c>
      <c r="N62" s="9"/>
      <c r="R62" s="10"/>
      <c r="S62" s="10">
        <v>40179</v>
      </c>
      <c r="T62" s="19"/>
      <c r="U62" s="9"/>
      <c r="V62" s="6" t="s">
        <v>3539</v>
      </c>
      <c r="EW62" t="s">
        <v>3540</v>
      </c>
      <c r="EX62" t="s">
        <v>3549</v>
      </c>
    </row>
    <row r="63" spans="1:154" s="6" customFormat="1" x14ac:dyDescent="0.25">
      <c r="A63" t="s">
        <v>3537</v>
      </c>
      <c r="B63" t="s">
        <v>1076</v>
      </c>
      <c r="C63" t="s">
        <v>1075</v>
      </c>
      <c r="D63" t="str">
        <f t="shared" si="0"/>
        <v>IL·LUMINACIÓ|EMERGÈNCIA I SENYALITZACIÓ</v>
      </c>
      <c r="E63" t="s">
        <v>420</v>
      </c>
      <c r="F63"/>
      <c r="G63" s="47"/>
      <c r="H63" s="47"/>
      <c r="I63" s="6" t="s">
        <v>2872</v>
      </c>
      <c r="J63" s="8">
        <v>26</v>
      </c>
      <c r="K63" s="6" t="s">
        <v>3550</v>
      </c>
      <c r="L63" s="6" t="s">
        <v>2</v>
      </c>
      <c r="M63" s="9">
        <v>1</v>
      </c>
      <c r="N63" s="9"/>
      <c r="R63" s="10"/>
      <c r="S63" s="10">
        <v>40179</v>
      </c>
      <c r="T63" s="19"/>
      <c r="U63" s="9"/>
      <c r="V63" s="6" t="s">
        <v>3539</v>
      </c>
      <c r="EW63" t="s">
        <v>3540</v>
      </c>
      <c r="EX63" t="s">
        <v>3551</v>
      </c>
    </row>
    <row r="64" spans="1:154" s="6" customFormat="1" x14ac:dyDescent="0.25">
      <c r="A64" t="s">
        <v>3552</v>
      </c>
      <c r="B64" t="s">
        <v>1079</v>
      </c>
      <c r="C64" t="s">
        <v>1078</v>
      </c>
      <c r="D64" t="str">
        <f t="shared" si="0"/>
        <v>IL·LUMINACIÓ|LUMINÀRIES EXTERIORS</v>
      </c>
      <c r="E64" t="s">
        <v>420</v>
      </c>
      <c r="F64"/>
      <c r="G64" s="47"/>
      <c r="H64" s="47"/>
      <c r="I64" s="6" t="s">
        <v>2558</v>
      </c>
      <c r="J64" s="8">
        <v>28</v>
      </c>
      <c r="K64" s="6" t="s">
        <v>3553</v>
      </c>
      <c r="L64" s="6" t="s">
        <v>2</v>
      </c>
      <c r="M64" s="9">
        <v>1</v>
      </c>
      <c r="N64" s="9"/>
      <c r="R64" s="10"/>
      <c r="S64" s="10">
        <v>40179</v>
      </c>
      <c r="T64" s="19"/>
      <c r="U64" s="9"/>
      <c r="V64" s="6" t="s">
        <v>3554</v>
      </c>
      <c r="EW64" t="s">
        <v>3555</v>
      </c>
      <c r="EX64" t="s">
        <v>3556</v>
      </c>
    </row>
    <row r="65" spans="1:154" s="6" customFormat="1" x14ac:dyDescent="0.25">
      <c r="A65" t="s">
        <v>3557</v>
      </c>
      <c r="B65" t="s">
        <v>3558</v>
      </c>
      <c r="C65" t="s">
        <v>1185</v>
      </c>
      <c r="D65" t="str">
        <f t="shared" si="0"/>
        <v>GRUPS ELECTRÒGENS|DIÈSEL</v>
      </c>
      <c r="E65" t="s">
        <v>420</v>
      </c>
      <c r="F65"/>
      <c r="G65" s="47"/>
      <c r="H65" s="47"/>
      <c r="I65" s="6" t="s">
        <v>3384</v>
      </c>
      <c r="J65" s="8">
        <v>1</v>
      </c>
      <c r="K65" s="6" t="s">
        <v>3559</v>
      </c>
      <c r="L65" s="6" t="s">
        <v>2</v>
      </c>
      <c r="M65" s="9">
        <v>1</v>
      </c>
      <c r="N65" s="9"/>
      <c r="O65" s="6" t="s">
        <v>3560</v>
      </c>
      <c r="P65" s="6" t="s">
        <v>3561</v>
      </c>
      <c r="Q65" s="6" t="s">
        <v>3562</v>
      </c>
      <c r="R65" s="10"/>
      <c r="S65" s="10">
        <v>40179</v>
      </c>
      <c r="T65" s="19"/>
      <c r="U65" s="9"/>
      <c r="AA65" s="6">
        <v>385</v>
      </c>
      <c r="AE65" s="6">
        <v>0</v>
      </c>
      <c r="AF65" s="6">
        <v>50</v>
      </c>
      <c r="AG65" s="6">
        <v>0</v>
      </c>
      <c r="AH65" s="6">
        <v>0</v>
      </c>
      <c r="EW65" t="s">
        <v>3563</v>
      </c>
      <c r="EX65" t="s">
        <v>3564</v>
      </c>
    </row>
    <row r="66" spans="1:154" s="6" customFormat="1" x14ac:dyDescent="0.25">
      <c r="A66" t="s">
        <v>3565</v>
      </c>
      <c r="B66" t="s">
        <v>1973</v>
      </c>
      <c r="C66" t="s">
        <v>1972</v>
      </c>
      <c r="D66" t="str">
        <f t="shared" si="0"/>
        <v>INSTAL·LACIONS|INSTAL·LACIÓ BAIXA TENSIÓ</v>
      </c>
      <c r="E66" t="s">
        <v>420</v>
      </c>
      <c r="F66"/>
      <c r="G66" s="47"/>
      <c r="H66" s="47"/>
      <c r="I66" s="6" t="s">
        <v>2558</v>
      </c>
      <c r="J66" s="8">
        <v>1</v>
      </c>
      <c r="K66" s="6" t="s">
        <v>1973</v>
      </c>
      <c r="L66" s="6" t="s">
        <v>3566</v>
      </c>
      <c r="M66" s="9">
        <v>1</v>
      </c>
      <c r="N66" s="9"/>
      <c r="R66" s="10"/>
      <c r="S66" s="10">
        <v>40179</v>
      </c>
      <c r="T66" s="19"/>
      <c r="U66" s="9"/>
      <c r="EW66" t="s">
        <v>3567</v>
      </c>
      <c r="EX66" t="s">
        <v>3568</v>
      </c>
    </row>
    <row r="67" spans="1:154" s="6" customFormat="1" x14ac:dyDescent="0.25">
      <c r="A67" t="s">
        <v>3569</v>
      </c>
      <c r="B67" t="s">
        <v>469</v>
      </c>
      <c r="C67" t="s">
        <v>468</v>
      </c>
      <c r="D67" t="str">
        <f t="shared" si="0"/>
        <v>GENERADORS D'ENERGIA|PLANTES REFREDADORES</v>
      </c>
      <c r="E67" t="s">
        <v>424</v>
      </c>
      <c r="F67"/>
      <c r="G67" s="47"/>
      <c r="H67" s="47"/>
      <c r="I67" s="6" t="s">
        <v>3384</v>
      </c>
      <c r="J67" s="8">
        <v>1</v>
      </c>
      <c r="K67" s="6" t="s">
        <v>3570</v>
      </c>
      <c r="L67" s="6" t="s">
        <v>2</v>
      </c>
      <c r="M67" s="9">
        <v>1</v>
      </c>
      <c r="N67" s="9"/>
      <c r="O67" s="6" t="s">
        <v>3571</v>
      </c>
      <c r="P67" s="6" t="s">
        <v>3572</v>
      </c>
      <c r="Q67" s="6" t="s">
        <v>3573</v>
      </c>
      <c r="R67" s="10"/>
      <c r="S67" s="10">
        <v>40299</v>
      </c>
      <c r="T67" s="19"/>
      <c r="U67" s="9"/>
      <c r="AE67" s="6">
        <v>0</v>
      </c>
      <c r="AF67" s="6">
        <v>50</v>
      </c>
      <c r="AI67" s="6" t="s">
        <v>3574</v>
      </c>
      <c r="AJ67" s="6">
        <v>0</v>
      </c>
      <c r="AK67" s="6">
        <v>100</v>
      </c>
      <c r="AL67" s="6">
        <v>0</v>
      </c>
      <c r="AM67" s="6">
        <v>25</v>
      </c>
      <c r="AN67" s="6">
        <v>0</v>
      </c>
      <c r="AO67" s="6" t="s">
        <v>3575</v>
      </c>
      <c r="AP67" s="6">
        <v>-273.14999999999998</v>
      </c>
      <c r="AQ67" s="6">
        <v>-273.14999999999998</v>
      </c>
      <c r="AR67" s="6">
        <v>0</v>
      </c>
      <c r="AS67" s="6">
        <v>0</v>
      </c>
      <c r="EW67" t="s">
        <v>3576</v>
      </c>
      <c r="EX67" t="s">
        <v>3577</v>
      </c>
    </row>
    <row r="68" spans="1:154" s="6" customFormat="1" x14ac:dyDescent="0.25">
      <c r="A68" t="s">
        <v>3569</v>
      </c>
      <c r="B68" t="s">
        <v>469</v>
      </c>
      <c r="C68" t="s">
        <v>468</v>
      </c>
      <c r="D68" t="str">
        <f t="shared" si="0"/>
        <v>GENERADORS D'ENERGIA|PLANTES REFREDADORES</v>
      </c>
      <c r="E68" t="s">
        <v>424</v>
      </c>
      <c r="F68"/>
      <c r="G68" s="47"/>
      <c r="H68" s="47"/>
      <c r="I68" s="6" t="s">
        <v>3384</v>
      </c>
      <c r="J68" s="8">
        <v>1</v>
      </c>
      <c r="K68" s="6" t="s">
        <v>3578</v>
      </c>
      <c r="L68" s="6" t="s">
        <v>2</v>
      </c>
      <c r="M68" s="9">
        <v>1</v>
      </c>
      <c r="N68" s="9"/>
      <c r="O68" s="6" t="s">
        <v>3571</v>
      </c>
      <c r="P68" s="6" t="s">
        <v>3579</v>
      </c>
      <c r="Q68" s="6" t="s">
        <v>3580</v>
      </c>
      <c r="R68" s="10"/>
      <c r="S68" s="10">
        <v>40299</v>
      </c>
      <c r="T68" s="19"/>
      <c r="U68" s="9"/>
      <c r="AE68" s="6">
        <v>0</v>
      </c>
      <c r="AF68" s="6">
        <v>50</v>
      </c>
      <c r="AI68" s="6" t="s">
        <v>3574</v>
      </c>
      <c r="AJ68" s="6">
        <v>0</v>
      </c>
      <c r="AK68" s="6">
        <v>100</v>
      </c>
      <c r="AL68" s="6">
        <v>0</v>
      </c>
      <c r="AM68" s="6">
        <v>300</v>
      </c>
      <c r="AN68" s="6">
        <v>0</v>
      </c>
      <c r="AO68" s="6" t="s">
        <v>3581</v>
      </c>
      <c r="AP68" s="6">
        <v>-273.14999999999998</v>
      </c>
      <c r="AQ68" s="6">
        <v>-273.14999999999998</v>
      </c>
      <c r="AR68" s="6">
        <v>0</v>
      </c>
      <c r="AS68" s="6">
        <v>0</v>
      </c>
      <c r="EW68" t="s">
        <v>3576</v>
      </c>
      <c r="EX68" t="s">
        <v>3582</v>
      </c>
    </row>
    <row r="69" spans="1:154" s="6" customFormat="1" x14ac:dyDescent="0.25">
      <c r="A69" t="s">
        <v>3583</v>
      </c>
      <c r="B69" t="s">
        <v>481</v>
      </c>
      <c r="C69" t="s">
        <v>480</v>
      </c>
      <c r="D69" t="str">
        <f t="shared" si="0"/>
        <v>GENERADORS D'ENERGIA|APARELLS AUTÒNOMS|A.A. UNITATS INTERIORS</v>
      </c>
      <c r="E69" t="s">
        <v>424</v>
      </c>
      <c r="F69"/>
      <c r="G69" s="47"/>
      <c r="H69" s="47"/>
      <c r="I69" s="6" t="s">
        <v>3365</v>
      </c>
      <c r="J69" s="8">
        <v>1</v>
      </c>
      <c r="K69" s="6" t="s">
        <v>3584</v>
      </c>
      <c r="L69" s="6" t="s">
        <v>2</v>
      </c>
      <c r="M69" s="9">
        <v>1</v>
      </c>
      <c r="N69" s="9"/>
      <c r="O69" s="6" t="s">
        <v>3585</v>
      </c>
      <c r="P69" s="6" t="s">
        <v>3586</v>
      </c>
      <c r="Q69" s="6" t="s">
        <v>3587</v>
      </c>
      <c r="R69" s="10"/>
      <c r="S69" s="10">
        <v>40544</v>
      </c>
      <c r="T69" s="19"/>
      <c r="U69" s="9"/>
      <c r="AE69" s="6">
        <v>0</v>
      </c>
      <c r="AF69" s="6">
        <v>50</v>
      </c>
      <c r="AI69" s="6" t="s">
        <v>3574</v>
      </c>
      <c r="AJ69" s="6">
        <v>0</v>
      </c>
      <c r="AK69" s="6">
        <v>0</v>
      </c>
      <c r="AL69" s="6">
        <v>0</v>
      </c>
      <c r="AM69" s="6">
        <v>5.01</v>
      </c>
      <c r="AN69" s="6">
        <v>0</v>
      </c>
      <c r="AO69" s="6" t="s">
        <v>3575</v>
      </c>
      <c r="AT69" s="6">
        <v>0</v>
      </c>
      <c r="EW69" t="s">
        <v>3588</v>
      </c>
      <c r="EX69" t="s">
        <v>3589</v>
      </c>
    </row>
    <row r="70" spans="1:154" s="6" customFormat="1" x14ac:dyDescent="0.25">
      <c r="A70" t="s">
        <v>3583</v>
      </c>
      <c r="B70" t="s">
        <v>481</v>
      </c>
      <c r="C70" t="s">
        <v>480</v>
      </c>
      <c r="D70" t="str">
        <f t="shared" si="0"/>
        <v>GENERADORS D'ENERGIA|APARELLS AUTÒNOMS|A.A. UNITATS INTERIORS</v>
      </c>
      <c r="E70" t="s">
        <v>424</v>
      </c>
      <c r="F70"/>
      <c r="G70" s="47"/>
      <c r="H70" s="47"/>
      <c r="I70" s="6" t="s">
        <v>3381</v>
      </c>
      <c r="J70" s="8">
        <v>1</v>
      </c>
      <c r="K70" s="6" t="s">
        <v>3590</v>
      </c>
      <c r="L70" s="6" t="s">
        <v>2</v>
      </c>
      <c r="M70" s="9">
        <v>1</v>
      </c>
      <c r="N70" s="9"/>
      <c r="O70" s="6" t="s">
        <v>3585</v>
      </c>
      <c r="P70" s="6" t="s">
        <v>3586</v>
      </c>
      <c r="Q70" s="6" t="s">
        <v>3587</v>
      </c>
      <c r="R70" s="10"/>
      <c r="S70" s="10">
        <v>40544</v>
      </c>
      <c r="T70" s="19"/>
      <c r="U70" s="9"/>
      <c r="AE70" s="6">
        <v>0</v>
      </c>
      <c r="AF70" s="6">
        <v>50</v>
      </c>
      <c r="AI70" s="6" t="s">
        <v>3574</v>
      </c>
      <c r="AJ70" s="6">
        <v>0</v>
      </c>
      <c r="AK70" s="6">
        <v>0</v>
      </c>
      <c r="AL70" s="6">
        <v>0</v>
      </c>
      <c r="AM70" s="6">
        <v>5.01</v>
      </c>
      <c r="AN70" s="6">
        <v>0</v>
      </c>
      <c r="AO70" s="6" t="s">
        <v>3575</v>
      </c>
      <c r="AT70" s="6">
        <v>0</v>
      </c>
      <c r="EW70" t="s">
        <v>3588</v>
      </c>
      <c r="EX70" t="s">
        <v>3591</v>
      </c>
    </row>
    <row r="71" spans="1:154" s="6" customFormat="1" x14ac:dyDescent="0.25">
      <c r="A71" t="s">
        <v>3583</v>
      </c>
      <c r="B71" t="s">
        <v>481</v>
      </c>
      <c r="C71" t="s">
        <v>480</v>
      </c>
      <c r="D71" t="str">
        <f t="shared" si="0"/>
        <v>GENERADORS D'ENERGIA|APARELLS AUTÒNOMS|A.A. UNITATS INTERIORS</v>
      </c>
      <c r="E71" t="s">
        <v>424</v>
      </c>
      <c r="F71"/>
      <c r="G71" s="47"/>
      <c r="H71" s="47"/>
      <c r="I71" s="6" t="s">
        <v>3387</v>
      </c>
      <c r="J71" s="8">
        <v>1</v>
      </c>
      <c r="K71" s="6" t="s">
        <v>3592</v>
      </c>
      <c r="L71" s="6" t="s">
        <v>2</v>
      </c>
      <c r="M71" s="9">
        <v>1</v>
      </c>
      <c r="N71" s="9"/>
      <c r="O71" s="6" t="s">
        <v>3585</v>
      </c>
      <c r="P71" s="6" t="s">
        <v>3586</v>
      </c>
      <c r="Q71" s="6" t="s">
        <v>3587</v>
      </c>
      <c r="R71" s="10"/>
      <c r="S71" s="10">
        <v>40544</v>
      </c>
      <c r="T71" s="19"/>
      <c r="U71" s="9"/>
      <c r="AE71" s="6">
        <v>0</v>
      </c>
      <c r="AF71" s="6">
        <v>50</v>
      </c>
      <c r="AI71" s="6" t="s">
        <v>3574</v>
      </c>
      <c r="AJ71" s="6">
        <v>0</v>
      </c>
      <c r="AK71" s="6">
        <v>0</v>
      </c>
      <c r="AL71" s="6">
        <v>0</v>
      </c>
      <c r="AM71" s="6">
        <v>5.01</v>
      </c>
      <c r="AN71" s="6">
        <v>0</v>
      </c>
      <c r="AO71" s="6" t="s">
        <v>3575</v>
      </c>
      <c r="AT71" s="6">
        <v>0</v>
      </c>
      <c r="EW71" t="s">
        <v>3588</v>
      </c>
      <c r="EX71" t="s">
        <v>3593</v>
      </c>
    </row>
    <row r="72" spans="1:154" s="6" customFormat="1" x14ac:dyDescent="0.25">
      <c r="A72" t="s">
        <v>3583</v>
      </c>
      <c r="B72" t="s">
        <v>481</v>
      </c>
      <c r="C72" t="s">
        <v>480</v>
      </c>
      <c r="D72" t="str">
        <f t="shared" si="0"/>
        <v>GENERADORS D'ENERGIA|APARELLS AUTÒNOMS|A.A. UNITATS INTERIORS</v>
      </c>
      <c r="E72" t="s">
        <v>424</v>
      </c>
      <c r="F72"/>
      <c r="G72" s="47"/>
      <c r="H72" s="47"/>
      <c r="I72" s="6" t="s">
        <v>3392</v>
      </c>
      <c r="J72" s="8">
        <v>1</v>
      </c>
      <c r="K72" s="6" t="s">
        <v>3594</v>
      </c>
      <c r="L72" s="6" t="s">
        <v>2</v>
      </c>
      <c r="M72" s="9">
        <v>1</v>
      </c>
      <c r="N72" s="9"/>
      <c r="O72" s="6" t="s">
        <v>3585</v>
      </c>
      <c r="P72" s="6" t="s">
        <v>3586</v>
      </c>
      <c r="Q72" s="6" t="s">
        <v>3587</v>
      </c>
      <c r="R72" s="10"/>
      <c r="S72" s="10">
        <v>40544</v>
      </c>
      <c r="T72" s="19"/>
      <c r="U72" s="9"/>
      <c r="AE72" s="6">
        <v>0</v>
      </c>
      <c r="AF72" s="6">
        <v>50</v>
      </c>
      <c r="AI72" s="6" t="s">
        <v>3574</v>
      </c>
      <c r="AJ72" s="6">
        <v>0</v>
      </c>
      <c r="AK72" s="6">
        <v>0</v>
      </c>
      <c r="AL72" s="6">
        <v>0</v>
      </c>
      <c r="AM72" s="6">
        <v>5.01</v>
      </c>
      <c r="AN72" s="6">
        <v>0</v>
      </c>
      <c r="AO72" s="6" t="s">
        <v>3575</v>
      </c>
      <c r="AT72" s="6">
        <v>0</v>
      </c>
      <c r="EW72" t="s">
        <v>3588</v>
      </c>
      <c r="EX72" t="s">
        <v>3595</v>
      </c>
    </row>
    <row r="73" spans="1:154" s="6" customFormat="1" x14ac:dyDescent="0.25">
      <c r="A73" t="s">
        <v>3596</v>
      </c>
      <c r="B73" t="s">
        <v>538</v>
      </c>
      <c r="C73" t="s">
        <v>537</v>
      </c>
      <c r="D73" t="str">
        <f t="shared" si="0"/>
        <v>ELEMENTS DE CLIMATITZACIÓ|CLIMATITZADORS</v>
      </c>
      <c r="E73" t="s">
        <v>424</v>
      </c>
      <c r="F73"/>
      <c r="G73" s="47"/>
      <c r="H73" s="47"/>
      <c r="I73" s="6" t="s">
        <v>3357</v>
      </c>
      <c r="J73" s="8">
        <v>1</v>
      </c>
      <c r="K73" s="6" t="s">
        <v>3597</v>
      </c>
      <c r="L73" s="6" t="s">
        <v>2</v>
      </c>
      <c r="M73" s="9">
        <v>1</v>
      </c>
      <c r="N73" s="9"/>
      <c r="O73" s="6" t="s">
        <v>3598</v>
      </c>
      <c r="P73" s="6" t="s">
        <v>3599</v>
      </c>
      <c r="Q73" s="6" t="s">
        <v>3600</v>
      </c>
      <c r="R73" s="10"/>
      <c r="S73" s="10">
        <v>40544</v>
      </c>
      <c r="T73" s="19"/>
      <c r="U73" s="9"/>
      <c r="AI73" s="6" t="s">
        <v>3574</v>
      </c>
      <c r="AV73" s="6">
        <v>0</v>
      </c>
      <c r="AW73" s="6">
        <v>5915</v>
      </c>
      <c r="AX73" s="6">
        <v>0</v>
      </c>
      <c r="AZ73" s="6">
        <v>0</v>
      </c>
      <c r="BA73" s="6">
        <v>5915</v>
      </c>
      <c r="BB73" s="6">
        <v>0</v>
      </c>
      <c r="EW73" t="s">
        <v>3601</v>
      </c>
      <c r="EX73" t="s">
        <v>3602</v>
      </c>
    </row>
    <row r="74" spans="1:154" s="6" customFormat="1" x14ac:dyDescent="0.25">
      <c r="A74" t="s">
        <v>3596</v>
      </c>
      <c r="B74" t="s">
        <v>538</v>
      </c>
      <c r="C74" t="s">
        <v>537</v>
      </c>
      <c r="D74" t="str">
        <f t="shared" si="0"/>
        <v>ELEMENTS DE CLIMATITZACIÓ|CLIMATITZADORS</v>
      </c>
      <c r="E74" t="s">
        <v>424</v>
      </c>
      <c r="F74"/>
      <c r="G74" s="47"/>
      <c r="H74" s="47"/>
      <c r="I74" s="6" t="s">
        <v>3357</v>
      </c>
      <c r="J74" s="8">
        <v>1</v>
      </c>
      <c r="K74" s="6" t="s">
        <v>3603</v>
      </c>
      <c r="L74" s="6" t="s">
        <v>2</v>
      </c>
      <c r="M74" s="9">
        <v>1</v>
      </c>
      <c r="N74" s="9"/>
      <c r="O74" s="6" t="s">
        <v>3598</v>
      </c>
      <c r="P74" s="6" t="s">
        <v>3599</v>
      </c>
      <c r="Q74" s="6" t="s">
        <v>3604</v>
      </c>
      <c r="R74" s="10"/>
      <c r="S74" s="10">
        <v>40544</v>
      </c>
      <c r="T74" s="19"/>
      <c r="U74" s="9"/>
      <c r="AI74" s="6" t="s">
        <v>3574</v>
      </c>
      <c r="AV74" s="6">
        <v>0</v>
      </c>
      <c r="AW74" s="6">
        <v>4452</v>
      </c>
      <c r="AX74" s="6">
        <v>0</v>
      </c>
      <c r="AZ74" s="6">
        <v>0</v>
      </c>
      <c r="BA74" s="6">
        <v>4452</v>
      </c>
      <c r="BB74" s="6">
        <v>0</v>
      </c>
      <c r="EW74" t="s">
        <v>3601</v>
      </c>
      <c r="EX74" t="s">
        <v>3605</v>
      </c>
    </row>
    <row r="75" spans="1:154" s="6" customFormat="1" x14ac:dyDescent="0.25">
      <c r="A75" t="s">
        <v>3596</v>
      </c>
      <c r="B75" t="s">
        <v>538</v>
      </c>
      <c r="C75" t="s">
        <v>537</v>
      </c>
      <c r="D75" t="str">
        <f t="shared" si="0"/>
        <v>ELEMENTS DE CLIMATITZACIÓ|CLIMATITZADORS</v>
      </c>
      <c r="E75" t="s">
        <v>424</v>
      </c>
      <c r="F75"/>
      <c r="G75" s="47"/>
      <c r="H75" s="47"/>
      <c r="I75" s="6" t="s">
        <v>3357</v>
      </c>
      <c r="J75" s="8">
        <v>1</v>
      </c>
      <c r="K75" s="6" t="s">
        <v>3606</v>
      </c>
      <c r="L75" s="6" t="s">
        <v>2</v>
      </c>
      <c r="M75" s="9">
        <v>1</v>
      </c>
      <c r="N75" s="9"/>
      <c r="O75" s="6" t="s">
        <v>3598</v>
      </c>
      <c r="P75" s="6" t="s">
        <v>3599</v>
      </c>
      <c r="Q75" s="6" t="s">
        <v>3607</v>
      </c>
      <c r="R75" s="10"/>
      <c r="S75" s="10">
        <v>40544</v>
      </c>
      <c r="T75" s="19"/>
      <c r="U75" s="9"/>
      <c r="AI75" s="6" t="s">
        <v>3574</v>
      </c>
      <c r="AV75" s="6">
        <v>0</v>
      </c>
      <c r="AW75" s="6">
        <v>5803</v>
      </c>
      <c r="AX75" s="6">
        <v>0</v>
      </c>
      <c r="AZ75" s="6">
        <v>0</v>
      </c>
      <c r="BA75" s="6">
        <v>5803</v>
      </c>
      <c r="BB75" s="6">
        <v>0</v>
      </c>
      <c r="EW75" t="s">
        <v>3601</v>
      </c>
      <c r="EX75" t="s">
        <v>3608</v>
      </c>
    </row>
    <row r="76" spans="1:154" s="6" customFormat="1" x14ac:dyDescent="0.25">
      <c r="A76" t="s">
        <v>3596</v>
      </c>
      <c r="B76" t="s">
        <v>538</v>
      </c>
      <c r="C76" t="s">
        <v>537</v>
      </c>
      <c r="D76" t="str">
        <f t="shared" si="0"/>
        <v>ELEMENTS DE CLIMATITZACIÓ|CLIMATITZADORS</v>
      </c>
      <c r="E76" t="s">
        <v>424</v>
      </c>
      <c r="F76"/>
      <c r="G76" s="47"/>
      <c r="H76" s="47"/>
      <c r="I76" s="6" t="s">
        <v>3362</v>
      </c>
      <c r="J76" s="8">
        <v>1</v>
      </c>
      <c r="K76" s="6" t="s">
        <v>3609</v>
      </c>
      <c r="L76" s="6" t="s">
        <v>2</v>
      </c>
      <c r="M76" s="9">
        <v>1</v>
      </c>
      <c r="N76" s="9"/>
      <c r="O76" s="6" t="s">
        <v>3598</v>
      </c>
      <c r="P76" s="6" t="s">
        <v>3599</v>
      </c>
      <c r="Q76" s="6" t="s">
        <v>3610</v>
      </c>
      <c r="R76" s="10"/>
      <c r="S76" s="10">
        <v>40544</v>
      </c>
      <c r="T76" s="19"/>
      <c r="U76" s="9"/>
      <c r="AI76" s="6" t="s">
        <v>3574</v>
      </c>
      <c r="AV76" s="6">
        <v>0</v>
      </c>
      <c r="AW76" s="6">
        <v>8417</v>
      </c>
      <c r="AX76" s="6">
        <v>0</v>
      </c>
      <c r="AZ76" s="6">
        <v>0</v>
      </c>
      <c r="BA76" s="6">
        <v>8417</v>
      </c>
      <c r="BB76" s="6">
        <v>0</v>
      </c>
      <c r="EW76" t="s">
        <v>3601</v>
      </c>
      <c r="EX76" t="s">
        <v>3611</v>
      </c>
    </row>
    <row r="77" spans="1:154" s="6" customFormat="1" x14ac:dyDescent="0.25">
      <c r="A77" t="s">
        <v>3596</v>
      </c>
      <c r="B77" t="s">
        <v>538</v>
      </c>
      <c r="C77" t="s">
        <v>537</v>
      </c>
      <c r="D77" t="str">
        <f t="shared" si="0"/>
        <v>ELEMENTS DE CLIMATITZACIÓ|CLIMATITZADORS</v>
      </c>
      <c r="E77" t="s">
        <v>424</v>
      </c>
      <c r="F77"/>
      <c r="G77" s="47"/>
      <c r="H77" s="47"/>
      <c r="I77" s="6" t="s">
        <v>3362</v>
      </c>
      <c r="J77" s="8">
        <v>1</v>
      </c>
      <c r="K77" s="6" t="s">
        <v>3612</v>
      </c>
      <c r="L77" s="6" t="s">
        <v>2</v>
      </c>
      <c r="M77" s="9">
        <v>1</v>
      </c>
      <c r="N77" s="9"/>
      <c r="O77" s="6" t="s">
        <v>3598</v>
      </c>
      <c r="P77" s="6" t="s">
        <v>3599</v>
      </c>
      <c r="Q77" s="6" t="s">
        <v>3613</v>
      </c>
      <c r="R77" s="10"/>
      <c r="S77" s="10">
        <v>40544</v>
      </c>
      <c r="T77" s="19"/>
      <c r="U77" s="9"/>
      <c r="AI77" s="6" t="s">
        <v>3574</v>
      </c>
      <c r="AV77" s="6">
        <v>0</v>
      </c>
      <c r="AW77" s="6">
        <v>2661</v>
      </c>
      <c r="AX77" s="6">
        <v>0</v>
      </c>
      <c r="AZ77" s="6">
        <v>0</v>
      </c>
      <c r="BA77" s="6">
        <v>0</v>
      </c>
      <c r="BB77" s="6">
        <v>0</v>
      </c>
      <c r="EW77" t="s">
        <v>3601</v>
      </c>
      <c r="EX77" t="s">
        <v>3614</v>
      </c>
    </row>
    <row r="78" spans="1:154" s="6" customFormat="1" x14ac:dyDescent="0.25">
      <c r="A78" t="s">
        <v>3596</v>
      </c>
      <c r="B78" t="s">
        <v>538</v>
      </c>
      <c r="C78" t="s">
        <v>537</v>
      </c>
      <c r="D78" t="str">
        <f t="shared" si="0"/>
        <v>ELEMENTS DE CLIMATITZACIÓ|CLIMATITZADORS</v>
      </c>
      <c r="E78" t="s">
        <v>424</v>
      </c>
      <c r="F78"/>
      <c r="G78" s="47"/>
      <c r="H78" s="47"/>
      <c r="I78" s="6" t="s">
        <v>3362</v>
      </c>
      <c r="J78" s="8">
        <v>1</v>
      </c>
      <c r="K78" s="6" t="s">
        <v>3615</v>
      </c>
      <c r="L78" s="6" t="s">
        <v>2</v>
      </c>
      <c r="M78" s="9">
        <v>1</v>
      </c>
      <c r="N78" s="9"/>
      <c r="O78" s="6" t="s">
        <v>3598</v>
      </c>
      <c r="P78" s="6" t="s">
        <v>3599</v>
      </c>
      <c r="Q78" s="6" t="s">
        <v>3616</v>
      </c>
      <c r="R78" s="10"/>
      <c r="S78" s="10">
        <v>40544</v>
      </c>
      <c r="T78" s="19"/>
      <c r="U78" s="9"/>
      <c r="AI78" s="6" t="s">
        <v>3574</v>
      </c>
      <c r="AV78" s="6">
        <v>0</v>
      </c>
      <c r="AW78" s="6">
        <v>3000</v>
      </c>
      <c r="AX78" s="6">
        <v>0</v>
      </c>
      <c r="AZ78" s="6">
        <v>0</v>
      </c>
      <c r="BA78" s="6">
        <v>0</v>
      </c>
      <c r="BB78" s="6">
        <v>0</v>
      </c>
      <c r="EW78" t="s">
        <v>3601</v>
      </c>
      <c r="EX78" t="s">
        <v>3617</v>
      </c>
    </row>
    <row r="79" spans="1:154" s="6" customFormat="1" x14ac:dyDescent="0.25">
      <c r="A79" t="s">
        <v>3596</v>
      </c>
      <c r="B79" t="s">
        <v>538</v>
      </c>
      <c r="C79" t="s">
        <v>537</v>
      </c>
      <c r="D79" t="str">
        <f t="shared" si="0"/>
        <v>ELEMENTS DE CLIMATITZACIÓ|CLIMATITZADORS</v>
      </c>
      <c r="E79" t="s">
        <v>424</v>
      </c>
      <c r="F79"/>
      <c r="G79" s="47"/>
      <c r="H79" s="47"/>
      <c r="I79" s="6" t="s">
        <v>3368</v>
      </c>
      <c r="J79" s="8">
        <v>1</v>
      </c>
      <c r="K79" s="6" t="s">
        <v>3618</v>
      </c>
      <c r="L79" s="6" t="s">
        <v>2</v>
      </c>
      <c r="M79" s="9">
        <v>1</v>
      </c>
      <c r="N79" s="9"/>
      <c r="O79" s="6" t="s">
        <v>3598</v>
      </c>
      <c r="P79" s="6" t="s">
        <v>3599</v>
      </c>
      <c r="Q79" s="6" t="s">
        <v>3619</v>
      </c>
      <c r="R79" s="10"/>
      <c r="S79" s="10">
        <v>40544</v>
      </c>
      <c r="T79" s="19"/>
      <c r="U79" s="9"/>
      <c r="AI79" s="6" t="s">
        <v>3574</v>
      </c>
      <c r="AV79" s="6">
        <v>0</v>
      </c>
      <c r="AW79" s="6">
        <v>4637</v>
      </c>
      <c r="AX79" s="6">
        <v>0</v>
      </c>
      <c r="AZ79" s="6">
        <v>0</v>
      </c>
      <c r="BA79" s="6">
        <v>0</v>
      </c>
      <c r="BB79" s="6">
        <v>0</v>
      </c>
      <c r="EW79" t="s">
        <v>3601</v>
      </c>
      <c r="EX79" t="s">
        <v>3620</v>
      </c>
    </row>
    <row r="80" spans="1:154" s="6" customFormat="1" x14ac:dyDescent="0.25">
      <c r="A80" t="s">
        <v>3596</v>
      </c>
      <c r="B80" t="s">
        <v>538</v>
      </c>
      <c r="C80" t="s">
        <v>537</v>
      </c>
      <c r="D80" t="str">
        <f t="shared" si="0"/>
        <v>ELEMENTS DE CLIMATITZACIÓ|CLIMATITZADORS</v>
      </c>
      <c r="E80" t="s">
        <v>424</v>
      </c>
      <c r="F80"/>
      <c r="G80" s="47"/>
      <c r="H80" s="47"/>
      <c r="I80" s="6" t="s">
        <v>3368</v>
      </c>
      <c r="J80" s="8">
        <v>1</v>
      </c>
      <c r="K80" s="6" t="s">
        <v>3621</v>
      </c>
      <c r="L80" s="6" t="s">
        <v>2</v>
      </c>
      <c r="M80" s="9">
        <v>1</v>
      </c>
      <c r="N80" s="9"/>
      <c r="O80" s="6" t="s">
        <v>3598</v>
      </c>
      <c r="P80" s="6" t="s">
        <v>3599</v>
      </c>
      <c r="Q80" s="6" t="s">
        <v>3622</v>
      </c>
      <c r="R80" s="10"/>
      <c r="S80" s="10">
        <v>40544</v>
      </c>
      <c r="T80" s="19"/>
      <c r="U80" s="9"/>
      <c r="AI80" s="6" t="s">
        <v>3574</v>
      </c>
      <c r="AV80" s="6">
        <v>0</v>
      </c>
      <c r="AW80" s="6">
        <v>3615</v>
      </c>
      <c r="AX80" s="6">
        <v>0</v>
      </c>
      <c r="AZ80" s="6">
        <v>0</v>
      </c>
      <c r="BA80" s="6">
        <v>0</v>
      </c>
      <c r="BB80" s="6">
        <v>0</v>
      </c>
      <c r="EW80" t="s">
        <v>3601</v>
      </c>
      <c r="EX80" t="s">
        <v>3623</v>
      </c>
    </row>
    <row r="81" spans="1:154" s="6" customFormat="1" x14ac:dyDescent="0.25">
      <c r="A81" t="s">
        <v>3596</v>
      </c>
      <c r="B81" t="s">
        <v>538</v>
      </c>
      <c r="C81" t="s">
        <v>537</v>
      </c>
      <c r="D81" t="str">
        <f t="shared" si="0"/>
        <v>ELEMENTS DE CLIMATITZACIÓ|CLIMATITZADORS</v>
      </c>
      <c r="E81" t="s">
        <v>424</v>
      </c>
      <c r="F81"/>
      <c r="G81" s="47"/>
      <c r="H81" s="47"/>
      <c r="I81" s="6" t="s">
        <v>3624</v>
      </c>
      <c r="J81" s="8">
        <v>1</v>
      </c>
      <c r="K81" s="6" t="s">
        <v>3625</v>
      </c>
      <c r="L81" s="6" t="s">
        <v>2</v>
      </c>
      <c r="M81" s="9">
        <v>1</v>
      </c>
      <c r="N81" s="9"/>
      <c r="O81" s="6" t="s">
        <v>3598</v>
      </c>
      <c r="P81" s="6" t="s">
        <v>3599</v>
      </c>
      <c r="Q81" s="6" t="s">
        <v>3626</v>
      </c>
      <c r="R81" s="10"/>
      <c r="S81" s="10">
        <v>40544</v>
      </c>
      <c r="T81" s="19"/>
      <c r="U81" s="9"/>
      <c r="AI81" s="6" t="s">
        <v>3574</v>
      </c>
      <c r="AV81" s="6">
        <v>0</v>
      </c>
      <c r="AW81" s="6">
        <v>5445</v>
      </c>
      <c r="AX81" s="6">
        <v>0</v>
      </c>
      <c r="AZ81" s="6">
        <v>0</v>
      </c>
      <c r="BA81" s="6">
        <v>5445</v>
      </c>
      <c r="BB81" s="6">
        <v>0</v>
      </c>
      <c r="EW81" t="s">
        <v>3601</v>
      </c>
      <c r="EX81" t="s">
        <v>3627</v>
      </c>
    </row>
    <row r="82" spans="1:154" s="6" customFormat="1" x14ac:dyDescent="0.25">
      <c r="A82" t="s">
        <v>3596</v>
      </c>
      <c r="B82" t="s">
        <v>538</v>
      </c>
      <c r="C82" t="s">
        <v>537</v>
      </c>
      <c r="D82" t="str">
        <f t="shared" si="0"/>
        <v>ELEMENTS DE CLIMATITZACIÓ|CLIMATITZADORS</v>
      </c>
      <c r="E82" t="s">
        <v>424</v>
      </c>
      <c r="F82"/>
      <c r="G82" s="47"/>
      <c r="H82" s="47"/>
      <c r="I82" s="6" t="s">
        <v>3371</v>
      </c>
      <c r="J82" s="8">
        <v>1</v>
      </c>
      <c r="K82" s="6" t="s">
        <v>3628</v>
      </c>
      <c r="L82" s="6" t="s">
        <v>2</v>
      </c>
      <c r="M82" s="9">
        <v>1</v>
      </c>
      <c r="N82" s="9"/>
      <c r="O82" s="6" t="s">
        <v>3598</v>
      </c>
      <c r="P82" s="6" t="s">
        <v>3599</v>
      </c>
      <c r="Q82" s="6" t="s">
        <v>3629</v>
      </c>
      <c r="R82" s="10"/>
      <c r="S82" s="10">
        <v>40544</v>
      </c>
      <c r="T82" s="19"/>
      <c r="U82" s="9"/>
      <c r="AI82" s="6" t="s">
        <v>3574</v>
      </c>
      <c r="AV82" s="6">
        <v>0</v>
      </c>
      <c r="AW82" s="6">
        <v>637</v>
      </c>
      <c r="AX82" s="6">
        <v>0</v>
      </c>
      <c r="AZ82" s="6">
        <v>0</v>
      </c>
      <c r="BA82" s="6">
        <v>0</v>
      </c>
      <c r="BB82" s="6">
        <v>0</v>
      </c>
      <c r="EW82" t="s">
        <v>3601</v>
      </c>
      <c r="EX82" t="s">
        <v>3630</v>
      </c>
    </row>
    <row r="83" spans="1:154" s="6" customFormat="1" x14ac:dyDescent="0.25">
      <c r="A83" t="s">
        <v>3596</v>
      </c>
      <c r="B83" t="s">
        <v>538</v>
      </c>
      <c r="C83" t="s">
        <v>537</v>
      </c>
      <c r="D83" t="str">
        <f t="shared" si="0"/>
        <v>ELEMENTS DE CLIMATITZACIÓ|CLIMATITZADORS</v>
      </c>
      <c r="E83" t="s">
        <v>424</v>
      </c>
      <c r="F83"/>
      <c r="G83" s="47"/>
      <c r="H83" s="47"/>
      <c r="I83" s="6" t="s">
        <v>3371</v>
      </c>
      <c r="J83" s="8">
        <v>1</v>
      </c>
      <c r="K83" s="6" t="s">
        <v>3631</v>
      </c>
      <c r="L83" s="6" t="s">
        <v>2</v>
      </c>
      <c r="M83" s="9">
        <v>1</v>
      </c>
      <c r="N83" s="9"/>
      <c r="O83" s="6" t="s">
        <v>3598</v>
      </c>
      <c r="P83" s="6" t="s">
        <v>3599</v>
      </c>
      <c r="Q83" s="6" t="s">
        <v>3632</v>
      </c>
      <c r="R83" s="10"/>
      <c r="S83" s="10">
        <v>40544</v>
      </c>
      <c r="T83" s="19"/>
      <c r="U83" s="9"/>
      <c r="AI83" s="6" t="s">
        <v>3574</v>
      </c>
      <c r="AV83" s="6">
        <v>0</v>
      </c>
      <c r="AW83" s="6">
        <v>4705</v>
      </c>
      <c r="AX83" s="6">
        <v>0</v>
      </c>
      <c r="AZ83" s="6">
        <v>0</v>
      </c>
      <c r="BA83" s="6">
        <v>0</v>
      </c>
      <c r="BB83" s="6">
        <v>0</v>
      </c>
      <c r="EW83" t="s">
        <v>3601</v>
      </c>
      <c r="EX83" t="s">
        <v>3633</v>
      </c>
    </row>
    <row r="84" spans="1:154" s="6" customFormat="1" x14ac:dyDescent="0.25">
      <c r="A84" t="s">
        <v>3596</v>
      </c>
      <c r="B84" t="s">
        <v>538</v>
      </c>
      <c r="C84" t="s">
        <v>537</v>
      </c>
      <c r="D84" t="str">
        <f t="shared" si="0"/>
        <v>ELEMENTS DE CLIMATITZACIÓ|CLIMATITZADORS</v>
      </c>
      <c r="E84" t="s">
        <v>424</v>
      </c>
      <c r="F84"/>
      <c r="G84" s="47"/>
      <c r="H84" s="47"/>
      <c r="I84" s="6" t="s">
        <v>3634</v>
      </c>
      <c r="J84" s="8">
        <v>1</v>
      </c>
      <c r="K84" s="6" t="s">
        <v>3635</v>
      </c>
      <c r="L84" s="6" t="s">
        <v>2</v>
      </c>
      <c r="M84" s="9">
        <v>1</v>
      </c>
      <c r="N84" s="9"/>
      <c r="O84" s="6" t="s">
        <v>3598</v>
      </c>
      <c r="P84" s="6" t="s">
        <v>3599</v>
      </c>
      <c r="Q84" s="6" t="s">
        <v>3636</v>
      </c>
      <c r="R84" s="10"/>
      <c r="S84" s="10">
        <v>40544</v>
      </c>
      <c r="T84" s="19"/>
      <c r="U84" s="9"/>
      <c r="AI84" s="6" t="s">
        <v>3574</v>
      </c>
      <c r="AV84" s="6">
        <v>0</v>
      </c>
      <c r="AW84" s="6">
        <v>1393</v>
      </c>
      <c r="AX84" s="6">
        <v>0</v>
      </c>
      <c r="AZ84" s="6">
        <v>0</v>
      </c>
      <c r="BA84" s="6">
        <v>0</v>
      </c>
      <c r="BB84" s="6">
        <v>0</v>
      </c>
      <c r="EW84" t="s">
        <v>3601</v>
      </c>
      <c r="EX84" t="s">
        <v>3637</v>
      </c>
    </row>
    <row r="85" spans="1:154" s="6" customFormat="1" x14ac:dyDescent="0.25">
      <c r="A85" t="s">
        <v>3596</v>
      </c>
      <c r="B85" t="s">
        <v>538</v>
      </c>
      <c r="C85" t="s">
        <v>537</v>
      </c>
      <c r="D85" t="str">
        <f t="shared" si="0"/>
        <v>ELEMENTS DE CLIMATITZACIÓ|CLIMATITZADORS</v>
      </c>
      <c r="E85" t="s">
        <v>424</v>
      </c>
      <c r="F85"/>
      <c r="G85" s="47"/>
      <c r="H85" s="47"/>
      <c r="I85" s="6" t="s">
        <v>3638</v>
      </c>
      <c r="J85" s="8">
        <v>1</v>
      </c>
      <c r="K85" s="6" t="s">
        <v>3639</v>
      </c>
      <c r="L85" s="6" t="s">
        <v>2</v>
      </c>
      <c r="M85" s="9">
        <v>1</v>
      </c>
      <c r="N85" s="9"/>
      <c r="O85" s="6" t="s">
        <v>3598</v>
      </c>
      <c r="P85" s="6" t="s">
        <v>3640</v>
      </c>
      <c r="Q85" s="6" t="s">
        <v>3641</v>
      </c>
      <c r="R85" s="10"/>
      <c r="S85" s="10">
        <v>40544</v>
      </c>
      <c r="T85" s="19"/>
      <c r="U85" s="9"/>
      <c r="AI85" s="6" t="s">
        <v>3574</v>
      </c>
      <c r="AV85" s="6">
        <v>0</v>
      </c>
      <c r="AW85" s="6">
        <v>15000</v>
      </c>
      <c r="AX85" s="6">
        <v>0</v>
      </c>
      <c r="AZ85" s="6">
        <v>0</v>
      </c>
      <c r="BA85" s="6">
        <v>0</v>
      </c>
      <c r="BB85" s="6">
        <v>0</v>
      </c>
      <c r="EW85" t="s">
        <v>3601</v>
      </c>
      <c r="EX85" t="s">
        <v>3642</v>
      </c>
    </row>
    <row r="86" spans="1:154" s="6" customFormat="1" x14ac:dyDescent="0.25">
      <c r="A86" t="s">
        <v>3596</v>
      </c>
      <c r="B86" t="s">
        <v>538</v>
      </c>
      <c r="C86" t="s">
        <v>537</v>
      </c>
      <c r="D86" t="str">
        <f t="shared" si="0"/>
        <v>ELEMENTS DE CLIMATITZACIÓ|CLIMATITZADORS</v>
      </c>
      <c r="E86" t="s">
        <v>424</v>
      </c>
      <c r="F86"/>
      <c r="G86" s="47"/>
      <c r="H86" s="47"/>
      <c r="I86" s="6" t="s">
        <v>3643</v>
      </c>
      <c r="J86" s="8">
        <v>1</v>
      </c>
      <c r="K86" s="6" t="s">
        <v>3644</v>
      </c>
      <c r="L86" s="6" t="s">
        <v>2</v>
      </c>
      <c r="M86" s="9">
        <v>1</v>
      </c>
      <c r="N86" s="9"/>
      <c r="O86" s="6" t="s">
        <v>3598</v>
      </c>
      <c r="P86" s="6" t="s">
        <v>3599</v>
      </c>
      <c r="Q86" s="6" t="s">
        <v>3645</v>
      </c>
      <c r="R86" s="10"/>
      <c r="S86" s="10">
        <v>40544</v>
      </c>
      <c r="T86" s="19"/>
      <c r="U86" s="9"/>
      <c r="AI86" s="6" t="s">
        <v>3574</v>
      </c>
      <c r="AV86" s="6">
        <v>0</v>
      </c>
      <c r="AW86" s="6">
        <v>803</v>
      </c>
      <c r="AX86" s="6">
        <v>0</v>
      </c>
      <c r="AZ86" s="6">
        <v>0</v>
      </c>
      <c r="BA86" s="6">
        <v>0</v>
      </c>
      <c r="BB86" s="6">
        <v>0</v>
      </c>
      <c r="EW86" t="s">
        <v>3601</v>
      </c>
      <c r="EX86" t="s">
        <v>3646</v>
      </c>
    </row>
    <row r="87" spans="1:154" s="6" customFormat="1" x14ac:dyDescent="0.25">
      <c r="A87" t="s">
        <v>3596</v>
      </c>
      <c r="B87" t="s">
        <v>538</v>
      </c>
      <c r="C87" t="s">
        <v>537</v>
      </c>
      <c r="D87" t="str">
        <f t="shared" si="0"/>
        <v>ELEMENTS DE CLIMATITZACIÓ|CLIMATITZADORS</v>
      </c>
      <c r="E87" t="s">
        <v>424</v>
      </c>
      <c r="F87"/>
      <c r="G87" s="47"/>
      <c r="H87" s="47"/>
      <c r="I87" s="6" t="s">
        <v>3647</v>
      </c>
      <c r="J87" s="8">
        <v>1</v>
      </c>
      <c r="K87" s="6" t="s">
        <v>3648</v>
      </c>
      <c r="L87" s="6" t="s">
        <v>2</v>
      </c>
      <c r="M87" s="9">
        <v>1</v>
      </c>
      <c r="N87" s="9"/>
      <c r="O87" s="6" t="s">
        <v>3598</v>
      </c>
      <c r="P87" s="6" t="s">
        <v>3599</v>
      </c>
      <c r="Q87" s="6" t="s">
        <v>3649</v>
      </c>
      <c r="R87" s="10"/>
      <c r="S87" s="10">
        <v>40544</v>
      </c>
      <c r="T87" s="19"/>
      <c r="U87" s="9"/>
      <c r="AI87" s="6" t="s">
        <v>3574</v>
      </c>
      <c r="AV87" s="6">
        <v>0</v>
      </c>
      <c r="AW87" s="6">
        <v>30935</v>
      </c>
      <c r="AX87" s="6">
        <v>0</v>
      </c>
      <c r="AZ87" s="6">
        <v>0</v>
      </c>
      <c r="BA87" s="6">
        <v>30935</v>
      </c>
      <c r="BB87" s="6">
        <v>0</v>
      </c>
      <c r="EW87" t="s">
        <v>3601</v>
      </c>
      <c r="EX87" t="s">
        <v>3650</v>
      </c>
    </row>
    <row r="88" spans="1:154" s="6" customFormat="1" x14ac:dyDescent="0.25">
      <c r="A88" t="s">
        <v>3596</v>
      </c>
      <c r="B88" t="s">
        <v>538</v>
      </c>
      <c r="C88" t="s">
        <v>537</v>
      </c>
      <c r="D88" t="str">
        <f t="shared" si="0"/>
        <v>ELEMENTS DE CLIMATITZACIÓ|CLIMATITZADORS</v>
      </c>
      <c r="E88" t="s">
        <v>424</v>
      </c>
      <c r="F88"/>
      <c r="G88" s="47"/>
      <c r="H88" s="47"/>
      <c r="I88" s="6" t="s">
        <v>3651</v>
      </c>
      <c r="J88" s="8">
        <v>1</v>
      </c>
      <c r="K88" s="6" t="s">
        <v>3652</v>
      </c>
      <c r="L88" s="6" t="s">
        <v>2</v>
      </c>
      <c r="M88" s="9">
        <v>1</v>
      </c>
      <c r="N88" s="9"/>
      <c r="O88" s="6" t="s">
        <v>3598</v>
      </c>
      <c r="P88" s="6" t="s">
        <v>3599</v>
      </c>
      <c r="Q88" s="6" t="s">
        <v>3653</v>
      </c>
      <c r="R88" s="10"/>
      <c r="S88" s="10">
        <v>40544</v>
      </c>
      <c r="T88" s="19"/>
      <c r="U88" s="9"/>
      <c r="AI88" s="6" t="s">
        <v>3574</v>
      </c>
      <c r="AV88" s="6">
        <v>0</v>
      </c>
      <c r="AW88" s="6">
        <v>15887</v>
      </c>
      <c r="AX88" s="6">
        <v>0</v>
      </c>
      <c r="AZ88" s="6">
        <v>0</v>
      </c>
      <c r="BA88" s="6">
        <v>15887</v>
      </c>
      <c r="BB88" s="6">
        <v>0</v>
      </c>
      <c r="EW88" t="s">
        <v>3601</v>
      </c>
      <c r="EX88" t="s">
        <v>3654</v>
      </c>
    </row>
    <row r="89" spans="1:154" s="6" customFormat="1" x14ac:dyDescent="0.25">
      <c r="A89" t="s">
        <v>3596</v>
      </c>
      <c r="B89" t="s">
        <v>538</v>
      </c>
      <c r="C89" t="s">
        <v>537</v>
      </c>
      <c r="D89" t="str">
        <f t="shared" si="0"/>
        <v>ELEMENTS DE CLIMATITZACIÓ|CLIMATITZADORS</v>
      </c>
      <c r="E89" t="s">
        <v>424</v>
      </c>
      <c r="F89"/>
      <c r="G89" s="47"/>
      <c r="H89" s="47"/>
      <c r="I89" s="6" t="s">
        <v>3375</v>
      </c>
      <c r="J89" s="8">
        <v>1</v>
      </c>
      <c r="K89" s="6" t="s">
        <v>3655</v>
      </c>
      <c r="L89" s="6" t="s">
        <v>2</v>
      </c>
      <c r="M89" s="9">
        <v>1</v>
      </c>
      <c r="N89" s="9"/>
      <c r="O89" s="6" t="s">
        <v>3598</v>
      </c>
      <c r="P89" s="6" t="s">
        <v>3599</v>
      </c>
      <c r="Q89" s="6" t="s">
        <v>3656</v>
      </c>
      <c r="R89" s="10"/>
      <c r="S89" s="10">
        <v>40544</v>
      </c>
      <c r="T89" s="19"/>
      <c r="U89" s="9"/>
      <c r="AI89" s="6" t="s">
        <v>3574</v>
      </c>
      <c r="AV89" s="6">
        <v>0</v>
      </c>
      <c r="AW89" s="6">
        <v>8306</v>
      </c>
      <c r="AX89" s="6">
        <v>0</v>
      </c>
      <c r="AZ89" s="6">
        <v>0</v>
      </c>
      <c r="BA89" s="6">
        <v>8306</v>
      </c>
      <c r="BB89" s="6">
        <v>0</v>
      </c>
      <c r="EW89" t="s">
        <v>3601</v>
      </c>
      <c r="EX89" t="s">
        <v>3657</v>
      </c>
    </row>
    <row r="90" spans="1:154" s="6" customFormat="1" x14ac:dyDescent="0.25">
      <c r="A90" t="s">
        <v>3596</v>
      </c>
      <c r="B90" t="s">
        <v>538</v>
      </c>
      <c r="C90" t="s">
        <v>537</v>
      </c>
      <c r="D90" t="str">
        <f t="shared" si="0"/>
        <v>ELEMENTS DE CLIMATITZACIÓ|CLIMATITZADORS</v>
      </c>
      <c r="E90" t="s">
        <v>424</v>
      </c>
      <c r="F90"/>
      <c r="G90" s="47"/>
      <c r="H90" s="47"/>
      <c r="I90" s="6" t="s">
        <v>3375</v>
      </c>
      <c r="J90" s="8">
        <v>1</v>
      </c>
      <c r="K90" s="6" t="s">
        <v>3658</v>
      </c>
      <c r="L90" s="6" t="s">
        <v>2</v>
      </c>
      <c r="M90" s="9">
        <v>1</v>
      </c>
      <c r="N90" s="9"/>
      <c r="O90" s="6" t="s">
        <v>3598</v>
      </c>
      <c r="P90" s="6" t="s">
        <v>3599</v>
      </c>
      <c r="Q90" s="6" t="s">
        <v>3659</v>
      </c>
      <c r="R90" s="10"/>
      <c r="S90" s="10">
        <v>40544</v>
      </c>
      <c r="T90" s="19"/>
      <c r="U90" s="9"/>
      <c r="AI90" s="6" t="s">
        <v>3574</v>
      </c>
      <c r="AV90" s="6">
        <v>0</v>
      </c>
      <c r="AW90" s="6">
        <v>5591</v>
      </c>
      <c r="AX90" s="6">
        <v>0</v>
      </c>
      <c r="AZ90" s="6">
        <v>0</v>
      </c>
      <c r="BA90" s="6">
        <v>5591</v>
      </c>
      <c r="BB90" s="6">
        <v>0</v>
      </c>
      <c r="EW90" t="s">
        <v>3601</v>
      </c>
      <c r="EX90" t="s">
        <v>3660</v>
      </c>
    </row>
    <row r="91" spans="1:154" s="6" customFormat="1" x14ac:dyDescent="0.25">
      <c r="A91" t="s">
        <v>3596</v>
      </c>
      <c r="B91" t="s">
        <v>538</v>
      </c>
      <c r="C91" t="s">
        <v>537</v>
      </c>
      <c r="D91" t="str">
        <f t="shared" si="0"/>
        <v>ELEMENTS DE CLIMATITZACIÓ|CLIMATITZADORS</v>
      </c>
      <c r="E91" t="s">
        <v>424</v>
      </c>
      <c r="F91"/>
      <c r="G91" s="47"/>
      <c r="H91" s="47"/>
      <c r="I91" s="6" t="s">
        <v>3375</v>
      </c>
      <c r="J91" s="8">
        <v>1</v>
      </c>
      <c r="K91" s="6" t="s">
        <v>3661</v>
      </c>
      <c r="L91" s="6" t="s">
        <v>2</v>
      </c>
      <c r="M91" s="9">
        <v>1</v>
      </c>
      <c r="N91" s="9"/>
      <c r="O91" s="6" t="s">
        <v>3598</v>
      </c>
      <c r="P91" s="6" t="s">
        <v>3599</v>
      </c>
      <c r="Q91" s="6" t="s">
        <v>3662</v>
      </c>
      <c r="R91" s="10"/>
      <c r="S91" s="10">
        <v>40544</v>
      </c>
      <c r="T91" s="19"/>
      <c r="U91" s="9"/>
      <c r="AI91" s="6" t="s">
        <v>3574</v>
      </c>
      <c r="AV91" s="6">
        <v>0</v>
      </c>
      <c r="AW91" s="6">
        <v>5627</v>
      </c>
      <c r="AX91" s="6">
        <v>0</v>
      </c>
      <c r="AZ91" s="6">
        <v>0</v>
      </c>
      <c r="BA91" s="6">
        <v>5267</v>
      </c>
      <c r="BB91" s="6">
        <v>0</v>
      </c>
      <c r="EW91" t="s">
        <v>3601</v>
      </c>
      <c r="EX91" t="s">
        <v>3663</v>
      </c>
    </row>
    <row r="92" spans="1:154" s="6" customFormat="1" x14ac:dyDescent="0.25">
      <c r="A92" t="s">
        <v>3596</v>
      </c>
      <c r="B92" t="s">
        <v>538</v>
      </c>
      <c r="C92" t="s">
        <v>537</v>
      </c>
      <c r="D92" t="str">
        <f t="shared" si="0"/>
        <v>ELEMENTS DE CLIMATITZACIÓ|CLIMATITZADORS</v>
      </c>
      <c r="E92" t="s">
        <v>424</v>
      </c>
      <c r="F92"/>
      <c r="G92" s="47"/>
      <c r="H92" s="47"/>
      <c r="I92" s="6" t="s">
        <v>3483</v>
      </c>
      <c r="J92" s="8">
        <v>1</v>
      </c>
      <c r="K92" s="6" t="s">
        <v>3664</v>
      </c>
      <c r="L92" s="6" t="s">
        <v>2</v>
      </c>
      <c r="M92" s="9">
        <v>1</v>
      </c>
      <c r="N92" s="9"/>
      <c r="O92" s="6" t="s">
        <v>3598</v>
      </c>
      <c r="P92" s="6" t="s">
        <v>3599</v>
      </c>
      <c r="Q92" s="6" t="s">
        <v>3665</v>
      </c>
      <c r="R92" s="10"/>
      <c r="S92" s="10">
        <v>40544</v>
      </c>
      <c r="T92" s="19"/>
      <c r="U92" s="9"/>
      <c r="AI92" s="6" t="s">
        <v>3574</v>
      </c>
      <c r="AV92" s="6">
        <v>0</v>
      </c>
      <c r="AW92" s="6">
        <v>6045</v>
      </c>
      <c r="AX92" s="6">
        <v>0</v>
      </c>
      <c r="AZ92" s="6">
        <v>0</v>
      </c>
      <c r="BA92" s="6">
        <v>6045</v>
      </c>
      <c r="BB92" s="6">
        <v>0</v>
      </c>
      <c r="EW92" t="s">
        <v>3601</v>
      </c>
      <c r="EX92" t="s">
        <v>3666</v>
      </c>
    </row>
    <row r="93" spans="1:154" s="6" customFormat="1" x14ac:dyDescent="0.25">
      <c r="A93" t="s">
        <v>3596</v>
      </c>
      <c r="B93" t="s">
        <v>538</v>
      </c>
      <c r="C93" t="s">
        <v>537</v>
      </c>
      <c r="D93" t="str">
        <f t="shared" si="0"/>
        <v>ELEMENTS DE CLIMATITZACIÓ|CLIMATITZADORS</v>
      </c>
      <c r="E93" t="s">
        <v>424</v>
      </c>
      <c r="F93"/>
      <c r="G93" s="47"/>
      <c r="H93" s="47"/>
      <c r="I93" s="6" t="s">
        <v>3384</v>
      </c>
      <c r="J93" s="8">
        <v>1</v>
      </c>
      <c r="K93" s="6" t="s">
        <v>3667</v>
      </c>
      <c r="L93" s="6" t="s">
        <v>2</v>
      </c>
      <c r="M93" s="9">
        <v>1</v>
      </c>
      <c r="N93" s="9"/>
      <c r="O93" s="6" t="s">
        <v>3598</v>
      </c>
      <c r="P93" s="6" t="s">
        <v>3599</v>
      </c>
      <c r="Q93" s="6" t="s">
        <v>3668</v>
      </c>
      <c r="R93" s="10"/>
      <c r="S93" s="10">
        <v>40544</v>
      </c>
      <c r="T93" s="19"/>
      <c r="U93" s="9"/>
      <c r="AI93" s="6" t="s">
        <v>3574</v>
      </c>
      <c r="AV93" s="6">
        <v>0</v>
      </c>
      <c r="AW93" s="6">
        <v>14865</v>
      </c>
      <c r="AX93" s="6">
        <v>0</v>
      </c>
      <c r="AZ93" s="6">
        <v>0</v>
      </c>
      <c r="BA93" s="6">
        <v>14865</v>
      </c>
      <c r="BB93" s="6">
        <v>0</v>
      </c>
      <c r="EW93" t="s">
        <v>3601</v>
      </c>
      <c r="EX93" t="s">
        <v>3669</v>
      </c>
    </row>
    <row r="94" spans="1:154" s="6" customFormat="1" x14ac:dyDescent="0.25">
      <c r="A94" t="s">
        <v>3596</v>
      </c>
      <c r="B94" t="s">
        <v>538</v>
      </c>
      <c r="C94" t="s">
        <v>537</v>
      </c>
      <c r="D94" t="str">
        <f t="shared" si="0"/>
        <v>ELEMENTS DE CLIMATITZACIÓ|CLIMATITZADORS</v>
      </c>
      <c r="E94" t="s">
        <v>424</v>
      </c>
      <c r="F94"/>
      <c r="G94" s="47"/>
      <c r="H94" s="47"/>
      <c r="I94" s="6" t="s">
        <v>3384</v>
      </c>
      <c r="J94" s="8">
        <v>1</v>
      </c>
      <c r="K94" s="6" t="s">
        <v>3670</v>
      </c>
      <c r="L94" s="6" t="s">
        <v>2</v>
      </c>
      <c r="M94" s="9">
        <v>1</v>
      </c>
      <c r="N94" s="9"/>
      <c r="O94" s="6" t="s">
        <v>3598</v>
      </c>
      <c r="P94" s="6" t="s">
        <v>3599</v>
      </c>
      <c r="Q94" s="6" t="s">
        <v>3671</v>
      </c>
      <c r="R94" s="10"/>
      <c r="S94" s="10">
        <v>40544</v>
      </c>
      <c r="T94" s="19"/>
      <c r="U94" s="9"/>
      <c r="AI94" s="6" t="s">
        <v>3574</v>
      </c>
      <c r="AV94" s="6">
        <v>0</v>
      </c>
      <c r="AW94" s="6">
        <v>5705</v>
      </c>
      <c r="AX94" s="6">
        <v>0</v>
      </c>
      <c r="AZ94" s="6">
        <v>0</v>
      </c>
      <c r="BA94" s="6">
        <v>0</v>
      </c>
      <c r="BB94" s="6">
        <v>0</v>
      </c>
      <c r="EW94" t="s">
        <v>3601</v>
      </c>
      <c r="EX94" t="s">
        <v>3672</v>
      </c>
    </row>
    <row r="95" spans="1:154" s="6" customFormat="1" x14ac:dyDescent="0.25">
      <c r="A95" t="s">
        <v>3596</v>
      </c>
      <c r="B95" t="s">
        <v>538</v>
      </c>
      <c r="C95" t="s">
        <v>537</v>
      </c>
      <c r="D95" t="str">
        <f t="shared" si="0"/>
        <v>ELEMENTS DE CLIMATITZACIÓ|CLIMATITZADORS</v>
      </c>
      <c r="E95" t="s">
        <v>424</v>
      </c>
      <c r="F95"/>
      <c r="G95" s="47"/>
      <c r="H95" s="47"/>
      <c r="I95" s="6" t="s">
        <v>3384</v>
      </c>
      <c r="J95" s="8">
        <v>1</v>
      </c>
      <c r="K95" s="6" t="s">
        <v>3673</v>
      </c>
      <c r="L95" s="6" t="s">
        <v>2</v>
      </c>
      <c r="M95" s="9">
        <v>1</v>
      </c>
      <c r="N95" s="9"/>
      <c r="O95" s="6" t="s">
        <v>3598</v>
      </c>
      <c r="P95" s="6" t="s">
        <v>3599</v>
      </c>
      <c r="Q95" s="6" t="s">
        <v>3674</v>
      </c>
      <c r="R95" s="10"/>
      <c r="S95" s="10">
        <v>40544</v>
      </c>
      <c r="T95" s="19"/>
      <c r="U95" s="9"/>
      <c r="AI95" s="6" t="s">
        <v>3574</v>
      </c>
      <c r="AV95" s="6">
        <v>0</v>
      </c>
      <c r="AW95" s="6">
        <v>8134</v>
      </c>
      <c r="AX95" s="6">
        <v>0</v>
      </c>
      <c r="AZ95" s="6">
        <v>0</v>
      </c>
      <c r="BA95" s="6">
        <v>0</v>
      </c>
      <c r="BB95" s="6">
        <v>0</v>
      </c>
      <c r="EW95" t="s">
        <v>3601</v>
      </c>
      <c r="EX95" t="s">
        <v>3675</v>
      </c>
    </row>
    <row r="96" spans="1:154" s="6" customFormat="1" x14ac:dyDescent="0.25">
      <c r="A96" t="s">
        <v>3596</v>
      </c>
      <c r="B96" t="s">
        <v>538</v>
      </c>
      <c r="C96" t="s">
        <v>537</v>
      </c>
      <c r="D96" t="str">
        <f t="shared" si="0"/>
        <v>ELEMENTS DE CLIMATITZACIÓ|CLIMATITZADORS</v>
      </c>
      <c r="E96" t="s">
        <v>424</v>
      </c>
      <c r="F96"/>
      <c r="G96" s="47"/>
      <c r="H96" s="47"/>
      <c r="I96" s="6" t="s">
        <v>3676</v>
      </c>
      <c r="J96" s="8">
        <v>1</v>
      </c>
      <c r="K96" s="6" t="s">
        <v>3677</v>
      </c>
      <c r="L96" s="6" t="s">
        <v>2</v>
      </c>
      <c r="M96" s="9">
        <v>1</v>
      </c>
      <c r="N96" s="9"/>
      <c r="O96" s="6" t="s">
        <v>3598</v>
      </c>
      <c r="P96" s="6" t="s">
        <v>3599</v>
      </c>
      <c r="Q96" s="6" t="s">
        <v>3678</v>
      </c>
      <c r="R96" s="10"/>
      <c r="S96" s="10">
        <v>40544</v>
      </c>
      <c r="T96" s="19"/>
      <c r="U96" s="9"/>
      <c r="AI96" s="6" t="s">
        <v>3574</v>
      </c>
      <c r="AV96" s="6">
        <v>0</v>
      </c>
      <c r="AW96" s="6">
        <v>6505</v>
      </c>
      <c r="AX96" s="6">
        <v>0</v>
      </c>
      <c r="AZ96" s="6">
        <v>0</v>
      </c>
      <c r="BA96" s="6">
        <v>0</v>
      </c>
      <c r="BB96" s="6">
        <v>0</v>
      </c>
      <c r="EW96" t="s">
        <v>3601</v>
      </c>
      <c r="EX96" t="s">
        <v>3679</v>
      </c>
    </row>
    <row r="97" spans="1:154" s="6" customFormat="1" x14ac:dyDescent="0.25">
      <c r="A97" t="s">
        <v>3596</v>
      </c>
      <c r="B97" t="s">
        <v>538</v>
      </c>
      <c r="C97" t="s">
        <v>537</v>
      </c>
      <c r="D97" t="str">
        <f t="shared" si="0"/>
        <v>ELEMENTS DE CLIMATITZACIÓ|CLIMATITZADORS</v>
      </c>
      <c r="E97" t="s">
        <v>424</v>
      </c>
      <c r="F97"/>
      <c r="G97" s="47"/>
      <c r="H97" s="47"/>
      <c r="I97" s="6" t="s">
        <v>2872</v>
      </c>
      <c r="J97" s="8">
        <v>1</v>
      </c>
      <c r="K97" s="6" t="s">
        <v>3680</v>
      </c>
      <c r="L97" s="6" t="s">
        <v>2</v>
      </c>
      <c r="M97" s="9">
        <v>1</v>
      </c>
      <c r="N97" s="9"/>
      <c r="O97" s="6" t="s">
        <v>3598</v>
      </c>
      <c r="P97" s="6" t="s">
        <v>3599</v>
      </c>
      <c r="Q97" s="6" t="s">
        <v>2</v>
      </c>
      <c r="R97" s="10"/>
      <c r="S97" s="10">
        <v>40544</v>
      </c>
      <c r="T97" s="19"/>
      <c r="U97" s="9"/>
      <c r="AI97" s="6" t="s">
        <v>3574</v>
      </c>
      <c r="AV97" s="6">
        <v>0</v>
      </c>
      <c r="AW97" s="6">
        <v>15000</v>
      </c>
      <c r="AX97" s="6">
        <v>0</v>
      </c>
      <c r="AZ97" s="6">
        <v>0</v>
      </c>
      <c r="BA97" s="6">
        <v>0</v>
      </c>
      <c r="BB97" s="6">
        <v>0</v>
      </c>
      <c r="EW97" t="s">
        <v>3601</v>
      </c>
      <c r="EX97" t="s">
        <v>3681</v>
      </c>
    </row>
    <row r="98" spans="1:154" s="6" customFormat="1" x14ac:dyDescent="0.25">
      <c r="A98" t="s">
        <v>3596</v>
      </c>
      <c r="B98" t="s">
        <v>538</v>
      </c>
      <c r="C98" t="s">
        <v>537</v>
      </c>
      <c r="D98" t="str">
        <f t="shared" si="0"/>
        <v>ELEMENTS DE CLIMATITZACIÓ|CLIMATITZADORS</v>
      </c>
      <c r="E98" t="s">
        <v>424</v>
      </c>
      <c r="F98"/>
      <c r="G98" s="47"/>
      <c r="H98" s="47"/>
      <c r="I98" s="6" t="s">
        <v>2872</v>
      </c>
      <c r="J98" s="8">
        <v>1</v>
      </c>
      <c r="K98" s="6" t="s">
        <v>3682</v>
      </c>
      <c r="L98" s="6" t="s">
        <v>2</v>
      </c>
      <c r="M98" s="9">
        <v>1</v>
      </c>
      <c r="N98" s="9"/>
      <c r="O98" s="6" t="s">
        <v>3598</v>
      </c>
      <c r="P98" s="6" t="s">
        <v>3599</v>
      </c>
      <c r="Q98" s="6" t="s">
        <v>2</v>
      </c>
      <c r="R98" s="10"/>
      <c r="S98" s="10">
        <v>44013</v>
      </c>
      <c r="T98" s="19"/>
      <c r="U98" s="9"/>
      <c r="AI98" s="6" t="s">
        <v>3574</v>
      </c>
      <c r="AV98" s="6">
        <v>0</v>
      </c>
      <c r="AW98" s="6">
        <v>15000</v>
      </c>
      <c r="AX98" s="6">
        <v>0</v>
      </c>
      <c r="AZ98" s="6">
        <v>0</v>
      </c>
      <c r="BA98" s="6">
        <v>0</v>
      </c>
      <c r="BB98" s="6">
        <v>0</v>
      </c>
      <c r="EW98" t="s">
        <v>3601</v>
      </c>
      <c r="EX98" t="s">
        <v>3683</v>
      </c>
    </row>
    <row r="99" spans="1:154" s="6" customFormat="1" x14ac:dyDescent="0.25">
      <c r="A99" t="s">
        <v>3596</v>
      </c>
      <c r="B99" t="s">
        <v>538</v>
      </c>
      <c r="C99" t="s">
        <v>537</v>
      </c>
      <c r="D99" t="str">
        <f t="shared" si="0"/>
        <v>ELEMENTS DE CLIMATITZACIÓ|CLIMATITZADORS</v>
      </c>
      <c r="E99" t="s">
        <v>424</v>
      </c>
      <c r="F99"/>
      <c r="G99" s="47"/>
      <c r="H99" s="47"/>
      <c r="I99" s="6" t="s">
        <v>3684</v>
      </c>
      <c r="J99" s="8">
        <v>1</v>
      </c>
      <c r="K99" s="6" t="s">
        <v>3685</v>
      </c>
      <c r="L99" s="6" t="s">
        <v>2</v>
      </c>
      <c r="M99" s="9">
        <v>1</v>
      </c>
      <c r="N99" s="9"/>
      <c r="O99" s="6" t="s">
        <v>3598</v>
      </c>
      <c r="P99" s="6" t="s">
        <v>3599</v>
      </c>
      <c r="Q99" s="6" t="s">
        <v>3686</v>
      </c>
      <c r="R99" s="10"/>
      <c r="S99" s="10">
        <v>40544</v>
      </c>
      <c r="T99" s="19"/>
      <c r="U99" s="9"/>
      <c r="AI99" s="6" t="s">
        <v>3574</v>
      </c>
      <c r="AV99" s="6">
        <v>0</v>
      </c>
      <c r="AW99" s="6">
        <v>7465</v>
      </c>
      <c r="AX99" s="6">
        <v>0</v>
      </c>
      <c r="AZ99" s="6">
        <v>0</v>
      </c>
      <c r="BA99" s="6">
        <v>0</v>
      </c>
      <c r="BB99" s="6">
        <v>0</v>
      </c>
      <c r="EW99" t="s">
        <v>3601</v>
      </c>
      <c r="EX99" t="s">
        <v>3687</v>
      </c>
    </row>
    <row r="100" spans="1:154" s="6" customFormat="1" x14ac:dyDescent="0.25">
      <c r="A100" t="s">
        <v>3688</v>
      </c>
      <c r="B100" t="s">
        <v>544</v>
      </c>
      <c r="C100" t="s">
        <v>543</v>
      </c>
      <c r="D100" t="str">
        <f t="shared" si="0"/>
        <v>ELEMENTS DE CLIMATITZACIÓ|FAN-COIL</v>
      </c>
      <c r="E100" t="s">
        <v>424</v>
      </c>
      <c r="F100"/>
      <c r="G100" s="47"/>
      <c r="H100" s="47"/>
      <c r="I100" s="6" t="s">
        <v>3689</v>
      </c>
      <c r="J100" s="8">
        <v>1</v>
      </c>
      <c r="K100" s="6" t="s">
        <v>3690</v>
      </c>
      <c r="L100" s="6" t="s">
        <v>2</v>
      </c>
      <c r="M100" s="9">
        <v>1</v>
      </c>
      <c r="N100" s="9"/>
      <c r="O100" s="6" t="s">
        <v>3691</v>
      </c>
      <c r="P100" s="6" t="s">
        <v>3587</v>
      </c>
      <c r="Q100" s="6" t="s">
        <v>2</v>
      </c>
      <c r="R100" s="10"/>
      <c r="S100" s="10">
        <v>40179</v>
      </c>
      <c r="T100" s="19"/>
      <c r="U100" s="9"/>
      <c r="AE100" s="6">
        <v>0</v>
      </c>
      <c r="AF100" s="6">
        <v>50</v>
      </c>
      <c r="AI100" s="6" t="s">
        <v>3574</v>
      </c>
      <c r="AJ100" s="6">
        <v>0</v>
      </c>
      <c r="AK100" s="6">
        <v>0</v>
      </c>
      <c r="AN100" s="6">
        <v>0</v>
      </c>
      <c r="AS100" s="6">
        <v>0</v>
      </c>
      <c r="AT100" s="6">
        <v>0</v>
      </c>
      <c r="EW100" t="s">
        <v>3692</v>
      </c>
      <c r="EX100" t="s">
        <v>3693</v>
      </c>
    </row>
    <row r="101" spans="1:154" s="6" customFormat="1" x14ac:dyDescent="0.25">
      <c r="A101" t="s">
        <v>3688</v>
      </c>
      <c r="B101" t="s">
        <v>544</v>
      </c>
      <c r="C101" t="s">
        <v>543</v>
      </c>
      <c r="D101" t="str">
        <f t="shared" si="0"/>
        <v>ELEMENTS DE CLIMATITZACIÓ|FAN-COIL</v>
      </c>
      <c r="E101" t="s">
        <v>424</v>
      </c>
      <c r="F101"/>
      <c r="G101" s="47"/>
      <c r="H101" s="47"/>
      <c r="I101" s="6" t="s">
        <v>3694</v>
      </c>
      <c r="J101" s="8">
        <v>1</v>
      </c>
      <c r="K101" s="6" t="s">
        <v>3695</v>
      </c>
      <c r="L101" s="6" t="s">
        <v>2</v>
      </c>
      <c r="M101" s="9">
        <v>1</v>
      </c>
      <c r="N101" s="9"/>
      <c r="O101" s="6" t="s">
        <v>3691</v>
      </c>
      <c r="P101" s="6" t="s">
        <v>3587</v>
      </c>
      <c r="Q101" s="6" t="s">
        <v>2</v>
      </c>
      <c r="R101" s="10"/>
      <c r="S101" s="10">
        <v>40179</v>
      </c>
      <c r="T101" s="19"/>
      <c r="U101" s="9"/>
      <c r="AE101" s="6">
        <v>0</v>
      </c>
      <c r="AF101" s="6">
        <v>50</v>
      </c>
      <c r="AI101" s="6" t="s">
        <v>3574</v>
      </c>
      <c r="AJ101" s="6">
        <v>0</v>
      </c>
      <c r="AK101" s="6">
        <v>0</v>
      </c>
      <c r="AN101" s="6">
        <v>0</v>
      </c>
      <c r="AS101" s="6">
        <v>0</v>
      </c>
      <c r="AT101" s="6">
        <v>0</v>
      </c>
      <c r="EW101" t="s">
        <v>3692</v>
      </c>
      <c r="EX101" t="s">
        <v>3696</v>
      </c>
    </row>
    <row r="102" spans="1:154" s="6" customFormat="1" x14ac:dyDescent="0.25">
      <c r="A102" t="s">
        <v>3688</v>
      </c>
      <c r="B102" t="s">
        <v>544</v>
      </c>
      <c r="C102" t="s">
        <v>543</v>
      </c>
      <c r="D102" t="str">
        <f t="shared" si="0"/>
        <v>ELEMENTS DE CLIMATITZACIÓ|FAN-COIL</v>
      </c>
      <c r="E102" t="s">
        <v>424</v>
      </c>
      <c r="F102"/>
      <c r="G102" s="47"/>
      <c r="H102" s="47"/>
      <c r="I102" s="6" t="s">
        <v>3697</v>
      </c>
      <c r="J102" s="8">
        <v>1</v>
      </c>
      <c r="K102" s="6" t="s">
        <v>3698</v>
      </c>
      <c r="L102" s="6" t="s">
        <v>2</v>
      </c>
      <c r="M102" s="9">
        <v>1</v>
      </c>
      <c r="N102" s="9"/>
      <c r="O102" s="6" t="s">
        <v>3691</v>
      </c>
      <c r="P102" s="6" t="s">
        <v>3587</v>
      </c>
      <c r="R102" s="10"/>
      <c r="S102" s="10">
        <v>40179</v>
      </c>
      <c r="T102" s="19"/>
      <c r="U102" s="9"/>
      <c r="AE102" s="6">
        <v>0</v>
      </c>
      <c r="AF102" s="6">
        <v>50</v>
      </c>
      <c r="AI102" s="6" t="s">
        <v>3574</v>
      </c>
      <c r="AJ102" s="6">
        <v>0</v>
      </c>
      <c r="AK102" s="6">
        <v>0</v>
      </c>
      <c r="AN102" s="6">
        <v>0</v>
      </c>
      <c r="AS102" s="6">
        <v>0</v>
      </c>
      <c r="AT102" s="6">
        <v>0</v>
      </c>
      <c r="EW102" t="s">
        <v>3692</v>
      </c>
      <c r="EX102" t="s">
        <v>3699</v>
      </c>
    </row>
    <row r="103" spans="1:154" s="6" customFormat="1" x14ac:dyDescent="0.25">
      <c r="A103" t="s">
        <v>3688</v>
      </c>
      <c r="B103" t="s">
        <v>544</v>
      </c>
      <c r="C103" t="s">
        <v>543</v>
      </c>
      <c r="D103" t="str">
        <f t="shared" si="0"/>
        <v>ELEMENTS DE CLIMATITZACIÓ|FAN-COIL</v>
      </c>
      <c r="E103" t="s">
        <v>424</v>
      </c>
      <c r="F103"/>
      <c r="G103" s="47"/>
      <c r="H103" s="47"/>
      <c r="I103" s="6" t="s">
        <v>3700</v>
      </c>
      <c r="J103" s="8">
        <v>1</v>
      </c>
      <c r="K103" s="6" t="s">
        <v>3701</v>
      </c>
      <c r="L103" s="6" t="s">
        <v>2</v>
      </c>
      <c r="M103" s="9">
        <v>1</v>
      </c>
      <c r="N103" s="9"/>
      <c r="O103" s="6" t="s">
        <v>3691</v>
      </c>
      <c r="P103" s="6" t="s">
        <v>3587</v>
      </c>
      <c r="Q103" s="6" t="s">
        <v>2</v>
      </c>
      <c r="R103" s="10"/>
      <c r="S103" s="10">
        <v>40179</v>
      </c>
      <c r="T103" s="19"/>
      <c r="U103" s="9"/>
      <c r="AE103" s="6">
        <v>0</v>
      </c>
      <c r="AF103" s="6">
        <v>50</v>
      </c>
      <c r="AI103" s="6" t="s">
        <v>3574</v>
      </c>
      <c r="AJ103" s="6">
        <v>0</v>
      </c>
      <c r="AK103" s="6">
        <v>0</v>
      </c>
      <c r="AN103" s="6">
        <v>0</v>
      </c>
      <c r="AS103" s="6">
        <v>0</v>
      </c>
      <c r="AT103" s="6">
        <v>0</v>
      </c>
      <c r="EW103" t="s">
        <v>3692</v>
      </c>
      <c r="EX103" t="s">
        <v>3702</v>
      </c>
    </row>
    <row r="104" spans="1:154" s="6" customFormat="1" x14ac:dyDescent="0.25">
      <c r="A104" t="s">
        <v>3688</v>
      </c>
      <c r="B104" t="s">
        <v>544</v>
      </c>
      <c r="C104" t="s">
        <v>543</v>
      </c>
      <c r="D104" t="str">
        <f t="shared" si="0"/>
        <v>ELEMENTS DE CLIMATITZACIÓ|FAN-COIL</v>
      </c>
      <c r="E104" t="s">
        <v>424</v>
      </c>
      <c r="F104"/>
      <c r="G104" s="47"/>
      <c r="H104" s="47"/>
      <c r="I104" s="6" t="s">
        <v>3703</v>
      </c>
      <c r="J104" s="8">
        <v>1</v>
      </c>
      <c r="K104" s="6" t="s">
        <v>3704</v>
      </c>
      <c r="L104" s="6" t="s">
        <v>2</v>
      </c>
      <c r="M104" s="9">
        <v>1</v>
      </c>
      <c r="N104" s="9"/>
      <c r="O104" s="6" t="s">
        <v>3691</v>
      </c>
      <c r="P104" s="6" t="s">
        <v>3587</v>
      </c>
      <c r="Q104" s="6" t="s">
        <v>2</v>
      </c>
      <c r="R104" s="10"/>
      <c r="S104" s="10">
        <v>40179</v>
      </c>
      <c r="T104" s="19"/>
      <c r="U104" s="9"/>
      <c r="AE104" s="6">
        <v>0</v>
      </c>
      <c r="AF104" s="6">
        <v>50</v>
      </c>
      <c r="AI104" s="6" t="s">
        <v>3574</v>
      </c>
      <c r="AJ104" s="6">
        <v>0</v>
      </c>
      <c r="AK104" s="6">
        <v>0</v>
      </c>
      <c r="AN104" s="6">
        <v>0</v>
      </c>
      <c r="AS104" s="6">
        <v>0</v>
      </c>
      <c r="AT104" s="6">
        <v>0</v>
      </c>
      <c r="EW104" t="s">
        <v>3692</v>
      </c>
      <c r="EX104" t="s">
        <v>3705</v>
      </c>
    </row>
    <row r="105" spans="1:154" s="6" customFormat="1" x14ac:dyDescent="0.25">
      <c r="A105" t="s">
        <v>3688</v>
      </c>
      <c r="B105" t="s">
        <v>544</v>
      </c>
      <c r="C105" t="s">
        <v>543</v>
      </c>
      <c r="D105" t="str">
        <f t="shared" si="0"/>
        <v>ELEMENTS DE CLIMATITZACIÓ|FAN-COIL</v>
      </c>
      <c r="E105" t="s">
        <v>424</v>
      </c>
      <c r="F105"/>
      <c r="G105" s="47"/>
      <c r="H105" s="47"/>
      <c r="I105" s="6" t="s">
        <v>3706</v>
      </c>
      <c r="J105" s="8">
        <v>1</v>
      </c>
      <c r="K105" s="6" t="s">
        <v>3707</v>
      </c>
      <c r="L105" s="6" t="s">
        <v>2</v>
      </c>
      <c r="M105" s="9">
        <v>1</v>
      </c>
      <c r="N105" s="9"/>
      <c r="O105" s="6" t="s">
        <v>3691</v>
      </c>
      <c r="P105" s="6" t="s">
        <v>3587</v>
      </c>
      <c r="Q105" s="6" t="s">
        <v>2</v>
      </c>
      <c r="R105" s="10"/>
      <c r="S105" s="10">
        <v>40179</v>
      </c>
      <c r="T105" s="19"/>
      <c r="U105" s="9"/>
      <c r="AE105" s="6">
        <v>0</v>
      </c>
      <c r="AF105" s="6">
        <v>50</v>
      </c>
      <c r="AI105" s="6" t="s">
        <v>3574</v>
      </c>
      <c r="AJ105" s="6">
        <v>0</v>
      </c>
      <c r="AK105" s="6">
        <v>0</v>
      </c>
      <c r="AN105" s="6">
        <v>0</v>
      </c>
      <c r="AS105" s="6">
        <v>0</v>
      </c>
      <c r="AT105" s="6">
        <v>0</v>
      </c>
      <c r="EW105" t="s">
        <v>3692</v>
      </c>
      <c r="EX105" t="s">
        <v>3708</v>
      </c>
    </row>
    <row r="106" spans="1:154" s="6" customFormat="1" x14ac:dyDescent="0.25">
      <c r="A106" t="s">
        <v>3688</v>
      </c>
      <c r="B106" t="s">
        <v>544</v>
      </c>
      <c r="C106" t="s">
        <v>543</v>
      </c>
      <c r="D106" t="str">
        <f t="shared" si="0"/>
        <v>ELEMENTS DE CLIMATITZACIÓ|FAN-COIL</v>
      </c>
      <c r="E106" t="s">
        <v>424</v>
      </c>
      <c r="F106"/>
      <c r="G106" s="47"/>
      <c r="H106" s="47"/>
      <c r="I106" s="6" t="s">
        <v>3709</v>
      </c>
      <c r="J106" s="8">
        <v>1</v>
      </c>
      <c r="K106" s="6" t="s">
        <v>3710</v>
      </c>
      <c r="L106" s="6" t="s">
        <v>2</v>
      </c>
      <c r="M106" s="9">
        <v>1</v>
      </c>
      <c r="N106" s="9"/>
      <c r="O106" s="6" t="s">
        <v>3691</v>
      </c>
      <c r="P106" s="6" t="s">
        <v>3587</v>
      </c>
      <c r="Q106" s="6" t="s">
        <v>2</v>
      </c>
      <c r="R106" s="10"/>
      <c r="S106" s="10">
        <v>40179</v>
      </c>
      <c r="T106" s="19"/>
      <c r="U106" s="9"/>
      <c r="AE106" s="6">
        <v>0</v>
      </c>
      <c r="AF106" s="6">
        <v>50</v>
      </c>
      <c r="AI106" s="6" t="s">
        <v>3574</v>
      </c>
      <c r="AJ106" s="6">
        <v>0</v>
      </c>
      <c r="AK106" s="6">
        <v>0</v>
      </c>
      <c r="AN106" s="6">
        <v>0</v>
      </c>
      <c r="AS106" s="6">
        <v>0</v>
      </c>
      <c r="AT106" s="6">
        <v>0</v>
      </c>
      <c r="EW106" t="s">
        <v>3692</v>
      </c>
      <c r="EX106" t="s">
        <v>3711</v>
      </c>
    </row>
    <row r="107" spans="1:154" s="6" customFormat="1" x14ac:dyDescent="0.25">
      <c r="A107" t="s">
        <v>3688</v>
      </c>
      <c r="B107" t="s">
        <v>544</v>
      </c>
      <c r="C107" t="s">
        <v>543</v>
      </c>
      <c r="D107" t="str">
        <f t="shared" si="0"/>
        <v>ELEMENTS DE CLIMATITZACIÓ|FAN-COIL</v>
      </c>
      <c r="E107" t="s">
        <v>424</v>
      </c>
      <c r="F107"/>
      <c r="G107" s="47"/>
      <c r="H107" s="47"/>
      <c r="I107" s="6" t="s">
        <v>3712</v>
      </c>
      <c r="J107" s="8">
        <v>1</v>
      </c>
      <c r="K107" s="6" t="s">
        <v>3713</v>
      </c>
      <c r="L107" s="6" t="s">
        <v>2</v>
      </c>
      <c r="M107" s="9">
        <v>1</v>
      </c>
      <c r="N107" s="9"/>
      <c r="O107" s="6" t="s">
        <v>3691</v>
      </c>
      <c r="P107" s="6" t="s">
        <v>3587</v>
      </c>
      <c r="Q107" s="6" t="s">
        <v>2</v>
      </c>
      <c r="R107" s="10"/>
      <c r="S107" s="10">
        <v>40179</v>
      </c>
      <c r="T107" s="19"/>
      <c r="U107" s="9"/>
      <c r="AE107" s="6">
        <v>0</v>
      </c>
      <c r="AF107" s="6">
        <v>50</v>
      </c>
      <c r="AI107" s="6" t="s">
        <v>3574</v>
      </c>
      <c r="AJ107" s="6">
        <v>0</v>
      </c>
      <c r="AK107" s="6">
        <v>0</v>
      </c>
      <c r="AN107" s="6">
        <v>0</v>
      </c>
      <c r="AS107" s="6">
        <v>0</v>
      </c>
      <c r="AT107" s="6">
        <v>0</v>
      </c>
      <c r="EW107" t="s">
        <v>3692</v>
      </c>
      <c r="EX107" t="s">
        <v>3714</v>
      </c>
    </row>
    <row r="108" spans="1:154" s="6" customFormat="1" x14ac:dyDescent="0.25">
      <c r="A108" t="s">
        <v>3715</v>
      </c>
      <c r="B108" t="s">
        <v>3716</v>
      </c>
      <c r="C108" t="s">
        <v>555</v>
      </c>
      <c r="D108" t="str">
        <f t="shared" si="0"/>
        <v>ELEMENTS DE CLIMATITZACIÓ|COMPORTES|REGULACIÓ</v>
      </c>
      <c r="E108" t="s">
        <v>424</v>
      </c>
      <c r="F108"/>
      <c r="G108" s="47"/>
      <c r="H108" s="47"/>
      <c r="I108" s="6" t="s">
        <v>2588</v>
      </c>
      <c r="J108" s="8">
        <v>4</v>
      </c>
      <c r="K108" s="6" t="s">
        <v>3717</v>
      </c>
      <c r="L108" s="6" t="s">
        <v>2</v>
      </c>
      <c r="M108" s="9">
        <v>1</v>
      </c>
      <c r="N108" s="9"/>
      <c r="R108" s="10"/>
      <c r="S108" s="10">
        <v>40179</v>
      </c>
      <c r="T108" s="19"/>
      <c r="U108" s="9"/>
      <c r="AI108" s="6" t="s">
        <v>3574</v>
      </c>
      <c r="BC108" s="6" t="s">
        <v>3718</v>
      </c>
      <c r="EW108" t="s">
        <v>3719</v>
      </c>
      <c r="EX108" t="s">
        <v>3720</v>
      </c>
    </row>
    <row r="109" spans="1:154" s="6" customFormat="1" x14ac:dyDescent="0.25">
      <c r="A109" t="s">
        <v>3715</v>
      </c>
      <c r="B109" t="s">
        <v>3716</v>
      </c>
      <c r="C109" t="s">
        <v>555</v>
      </c>
      <c r="D109" t="str">
        <f t="shared" si="0"/>
        <v>ELEMENTS DE CLIMATITZACIÓ|COMPORTES|REGULACIÓ</v>
      </c>
      <c r="E109" t="s">
        <v>424</v>
      </c>
      <c r="F109"/>
      <c r="G109" s="47"/>
      <c r="H109" s="47"/>
      <c r="I109" s="6" t="s">
        <v>2596</v>
      </c>
      <c r="J109" s="8">
        <v>4</v>
      </c>
      <c r="K109" s="6" t="s">
        <v>3721</v>
      </c>
      <c r="L109" s="6" t="s">
        <v>2</v>
      </c>
      <c r="M109" s="9">
        <v>1</v>
      </c>
      <c r="N109" s="9"/>
      <c r="R109" s="10"/>
      <c r="S109" s="10">
        <v>40179</v>
      </c>
      <c r="T109" s="19"/>
      <c r="U109" s="9"/>
      <c r="AI109" s="6" t="s">
        <v>3574</v>
      </c>
      <c r="BC109" s="6" t="s">
        <v>3718</v>
      </c>
      <c r="EW109" t="s">
        <v>3719</v>
      </c>
      <c r="EX109" t="s">
        <v>3722</v>
      </c>
    </row>
    <row r="110" spans="1:154" s="6" customFormat="1" x14ac:dyDescent="0.25">
      <c r="A110" t="s">
        <v>3715</v>
      </c>
      <c r="B110" t="s">
        <v>3716</v>
      </c>
      <c r="C110" t="s">
        <v>555</v>
      </c>
      <c r="D110" t="str">
        <f t="shared" si="0"/>
        <v>ELEMENTS DE CLIMATITZACIÓ|COMPORTES|REGULACIÓ</v>
      </c>
      <c r="E110" t="s">
        <v>424</v>
      </c>
      <c r="F110"/>
      <c r="G110" s="47"/>
      <c r="H110" s="47"/>
      <c r="I110" s="6" t="s">
        <v>2719</v>
      </c>
      <c r="J110" s="8">
        <v>4</v>
      </c>
      <c r="K110" s="6" t="s">
        <v>3723</v>
      </c>
      <c r="L110" s="6" t="s">
        <v>2</v>
      </c>
      <c r="M110" s="9">
        <v>1</v>
      </c>
      <c r="N110" s="9"/>
      <c r="R110" s="10"/>
      <c r="S110" s="10">
        <v>40179</v>
      </c>
      <c r="T110" s="19"/>
      <c r="U110" s="9"/>
      <c r="AI110" s="6" t="s">
        <v>3574</v>
      </c>
      <c r="BC110" s="6" t="s">
        <v>3718</v>
      </c>
      <c r="EW110" t="s">
        <v>3719</v>
      </c>
      <c r="EX110" t="s">
        <v>3724</v>
      </c>
    </row>
    <row r="111" spans="1:154" s="6" customFormat="1" x14ac:dyDescent="0.25">
      <c r="A111" t="s">
        <v>3715</v>
      </c>
      <c r="B111" t="s">
        <v>3716</v>
      </c>
      <c r="C111" t="s">
        <v>555</v>
      </c>
      <c r="D111" t="str">
        <f t="shared" si="0"/>
        <v>ELEMENTS DE CLIMATITZACIÓ|COMPORTES|REGULACIÓ</v>
      </c>
      <c r="E111" t="s">
        <v>424</v>
      </c>
      <c r="F111"/>
      <c r="G111" s="47"/>
      <c r="H111" s="47"/>
      <c r="I111" s="6" t="s">
        <v>2713</v>
      </c>
      <c r="J111" s="8">
        <v>5</v>
      </c>
      <c r="K111" s="6" t="s">
        <v>3725</v>
      </c>
      <c r="L111" s="6" t="s">
        <v>2</v>
      </c>
      <c r="M111" s="9">
        <v>1</v>
      </c>
      <c r="N111" s="9"/>
      <c r="R111" s="10"/>
      <c r="S111" s="10">
        <v>40179</v>
      </c>
      <c r="T111" s="19"/>
      <c r="U111" s="9"/>
      <c r="AI111" s="6" t="s">
        <v>3574</v>
      </c>
      <c r="BC111" s="6" t="s">
        <v>3718</v>
      </c>
      <c r="EW111" t="s">
        <v>3719</v>
      </c>
      <c r="EX111" t="s">
        <v>3726</v>
      </c>
    </row>
    <row r="112" spans="1:154" s="6" customFormat="1" x14ac:dyDescent="0.25">
      <c r="A112" t="s">
        <v>3727</v>
      </c>
      <c r="B112" t="s">
        <v>562</v>
      </c>
      <c r="C112" t="s">
        <v>561</v>
      </c>
      <c r="D112" t="str">
        <f t="shared" si="0"/>
        <v>ELEMENTS DE CLIMATITZACIÓ|HUMIFICADORS</v>
      </c>
      <c r="E112" t="s">
        <v>424</v>
      </c>
      <c r="F112"/>
      <c r="G112" s="47"/>
      <c r="H112" s="47"/>
      <c r="I112" s="6" t="s">
        <v>3362</v>
      </c>
      <c r="J112" s="8">
        <v>1</v>
      </c>
      <c r="K112" s="6" t="s">
        <v>3728</v>
      </c>
      <c r="L112" s="6" t="s">
        <v>2</v>
      </c>
      <c r="M112" s="9">
        <v>1</v>
      </c>
      <c r="N112" s="9"/>
      <c r="R112" s="10"/>
      <c r="S112" s="10">
        <v>40909</v>
      </c>
      <c r="T112" s="19"/>
      <c r="U112" s="9"/>
      <c r="AI112" s="6" t="s">
        <v>3574</v>
      </c>
      <c r="BD112" s="6" t="s">
        <v>3729</v>
      </c>
      <c r="EW112" t="s">
        <v>3730</v>
      </c>
      <c r="EX112" t="s">
        <v>3731</v>
      </c>
    </row>
    <row r="113" spans="1:154" s="6" customFormat="1" x14ac:dyDescent="0.25">
      <c r="A113" t="s">
        <v>3732</v>
      </c>
      <c r="B113" t="s">
        <v>577</v>
      </c>
      <c r="C113" t="s">
        <v>576</v>
      </c>
      <c r="D113" t="str">
        <f t="shared" si="0"/>
        <v>ELEMENTS DE CLIMATITZACIÓ|DEPÒSITS D'INÈRCIA</v>
      </c>
      <c r="E113" t="s">
        <v>424</v>
      </c>
      <c r="F113"/>
      <c r="G113" s="47"/>
      <c r="H113" s="47"/>
      <c r="I113" s="6" t="s">
        <v>3384</v>
      </c>
      <c r="J113" s="8">
        <v>1</v>
      </c>
      <c r="K113" s="6" t="s">
        <v>3733</v>
      </c>
      <c r="L113" s="6" t="s">
        <v>2</v>
      </c>
      <c r="M113" s="9">
        <v>1</v>
      </c>
      <c r="N113" s="9"/>
      <c r="O113" s="6" t="s">
        <v>3734</v>
      </c>
      <c r="P113" s="6" t="s">
        <v>3735</v>
      </c>
      <c r="Q113" s="6" t="s">
        <v>3736</v>
      </c>
      <c r="R113" s="10"/>
      <c r="S113" s="10">
        <v>40544</v>
      </c>
      <c r="T113" s="19"/>
      <c r="U113" s="9"/>
      <c r="AI113" s="6" t="s">
        <v>3574</v>
      </c>
      <c r="BE113" s="6">
        <v>0.3</v>
      </c>
      <c r="BF113" s="6">
        <v>0</v>
      </c>
      <c r="BG113" s="6">
        <v>0</v>
      </c>
      <c r="EW113" t="s">
        <v>3737</v>
      </c>
      <c r="EX113" t="s">
        <v>3738</v>
      </c>
    </row>
    <row r="114" spans="1:154" s="6" customFormat="1" x14ac:dyDescent="0.25">
      <c r="A114" t="s">
        <v>3732</v>
      </c>
      <c r="B114" t="s">
        <v>577</v>
      </c>
      <c r="C114" t="s">
        <v>576</v>
      </c>
      <c r="D114" t="str">
        <f t="shared" si="0"/>
        <v>ELEMENTS DE CLIMATITZACIÓ|DEPÒSITS D'INÈRCIA</v>
      </c>
      <c r="E114" t="s">
        <v>424</v>
      </c>
      <c r="F114"/>
      <c r="G114" s="47"/>
      <c r="H114" s="47"/>
      <c r="I114" s="6" t="s">
        <v>3384</v>
      </c>
      <c r="J114" s="8">
        <v>1</v>
      </c>
      <c r="K114" s="6" t="s">
        <v>3739</v>
      </c>
      <c r="L114" s="6" t="s">
        <v>2</v>
      </c>
      <c r="M114" s="9">
        <v>1</v>
      </c>
      <c r="N114" s="9"/>
      <c r="O114" s="6" t="s">
        <v>3734</v>
      </c>
      <c r="P114" s="6" t="s">
        <v>3735</v>
      </c>
      <c r="Q114" s="6" t="s">
        <v>3736</v>
      </c>
      <c r="R114" s="10"/>
      <c r="S114" s="10">
        <v>40544</v>
      </c>
      <c r="T114" s="19"/>
      <c r="U114" s="9"/>
      <c r="AI114" s="6" t="s">
        <v>3574</v>
      </c>
      <c r="BE114" s="6">
        <v>0.3</v>
      </c>
      <c r="BF114" s="6">
        <v>0</v>
      </c>
      <c r="BG114" s="6">
        <v>0</v>
      </c>
      <c r="EW114" t="s">
        <v>3737</v>
      </c>
      <c r="EX114" t="s">
        <v>3740</v>
      </c>
    </row>
    <row r="115" spans="1:154" s="6" customFormat="1" x14ac:dyDescent="0.25">
      <c r="A115" t="s">
        <v>3741</v>
      </c>
      <c r="B115" t="s">
        <v>607</v>
      </c>
      <c r="C115" t="s">
        <v>606</v>
      </c>
      <c r="D115" t="str">
        <f t="shared" si="0"/>
        <v>BOMBES I GRUPS DE PRESSIÓ|BOMBES CIRCULACIÓ ACS I CLIMA</v>
      </c>
      <c r="E115" t="s">
        <v>424</v>
      </c>
      <c r="F115"/>
      <c r="G115" s="47"/>
      <c r="H115" s="47"/>
      <c r="I115" s="6" t="s">
        <v>3384</v>
      </c>
      <c r="J115" s="8">
        <v>1</v>
      </c>
      <c r="K115" s="6" t="s">
        <v>3742</v>
      </c>
      <c r="L115" s="6" t="s">
        <v>2</v>
      </c>
      <c r="M115" s="9">
        <v>1</v>
      </c>
      <c r="N115" s="9"/>
      <c r="O115" s="6" t="s">
        <v>3743</v>
      </c>
      <c r="P115" s="6" t="s">
        <v>3744</v>
      </c>
      <c r="Q115" s="6" t="s">
        <v>3745</v>
      </c>
      <c r="R115" s="10"/>
      <c r="S115" s="10">
        <v>40544</v>
      </c>
      <c r="T115" s="19"/>
      <c r="U115" s="9"/>
      <c r="AI115" s="6" t="s">
        <v>3574</v>
      </c>
      <c r="BH115" s="6" t="s">
        <v>3746</v>
      </c>
      <c r="BJ115" s="6">
        <v>0</v>
      </c>
      <c r="BK115" s="6">
        <v>0</v>
      </c>
      <c r="BL115" s="6">
        <v>0</v>
      </c>
      <c r="BM115" s="6">
        <v>0</v>
      </c>
      <c r="EW115" t="s">
        <v>3747</v>
      </c>
      <c r="EX115" t="s">
        <v>3748</v>
      </c>
    </row>
    <row r="116" spans="1:154" s="6" customFormat="1" x14ac:dyDescent="0.25">
      <c r="A116" t="s">
        <v>3741</v>
      </c>
      <c r="B116" t="s">
        <v>607</v>
      </c>
      <c r="C116" t="s">
        <v>606</v>
      </c>
      <c r="D116" t="str">
        <f t="shared" si="0"/>
        <v>BOMBES I GRUPS DE PRESSIÓ|BOMBES CIRCULACIÓ ACS I CLIMA</v>
      </c>
      <c r="E116" t="s">
        <v>424</v>
      </c>
      <c r="F116"/>
      <c r="G116" s="47"/>
      <c r="H116" s="47"/>
      <c r="I116" s="6" t="s">
        <v>3384</v>
      </c>
      <c r="J116" s="8">
        <v>1</v>
      </c>
      <c r="K116" s="6" t="s">
        <v>3749</v>
      </c>
      <c r="L116" s="6" t="s">
        <v>2</v>
      </c>
      <c r="M116" s="9">
        <v>1</v>
      </c>
      <c r="N116" s="9"/>
      <c r="O116" s="6" t="s">
        <v>3743</v>
      </c>
      <c r="P116" s="6" t="s">
        <v>3744</v>
      </c>
      <c r="Q116" s="6" t="s">
        <v>3750</v>
      </c>
      <c r="R116" s="10"/>
      <c r="S116" s="10">
        <v>40544</v>
      </c>
      <c r="T116" s="19"/>
      <c r="U116" s="9"/>
      <c r="AI116" s="6" t="s">
        <v>3574</v>
      </c>
      <c r="BH116" s="6" t="s">
        <v>3746</v>
      </c>
      <c r="BJ116" s="6">
        <v>0</v>
      </c>
      <c r="BK116" s="6">
        <v>0</v>
      </c>
      <c r="BL116" s="6">
        <v>0</v>
      </c>
      <c r="BM116" s="6">
        <v>0</v>
      </c>
      <c r="EW116" t="s">
        <v>3747</v>
      </c>
      <c r="EX116" t="s">
        <v>3751</v>
      </c>
    </row>
    <row r="117" spans="1:154" s="6" customFormat="1" x14ac:dyDescent="0.25">
      <c r="A117" t="s">
        <v>3741</v>
      </c>
      <c r="B117" t="s">
        <v>607</v>
      </c>
      <c r="C117" t="s">
        <v>606</v>
      </c>
      <c r="D117" t="str">
        <f t="shared" si="0"/>
        <v>BOMBES I GRUPS DE PRESSIÓ|BOMBES CIRCULACIÓ ACS I CLIMA</v>
      </c>
      <c r="E117" t="s">
        <v>424</v>
      </c>
      <c r="F117"/>
      <c r="G117" s="47"/>
      <c r="H117" s="47"/>
      <c r="I117" s="6" t="s">
        <v>3384</v>
      </c>
      <c r="J117" s="8">
        <v>1</v>
      </c>
      <c r="K117" s="6" t="s">
        <v>3752</v>
      </c>
      <c r="L117" s="6" t="s">
        <v>2</v>
      </c>
      <c r="M117" s="9">
        <v>1</v>
      </c>
      <c r="N117" s="9"/>
      <c r="O117" s="6" t="s">
        <v>3743</v>
      </c>
      <c r="P117" s="6" t="s">
        <v>3753</v>
      </c>
      <c r="Q117" s="6" t="s">
        <v>3754</v>
      </c>
      <c r="R117" s="10"/>
      <c r="S117" s="10">
        <v>40544</v>
      </c>
      <c r="T117" s="19"/>
      <c r="U117" s="9"/>
      <c r="AI117" s="6" t="s">
        <v>3574</v>
      </c>
      <c r="BH117" s="6" t="s">
        <v>3746</v>
      </c>
      <c r="BJ117" s="6">
        <v>0</v>
      </c>
      <c r="BK117" s="6">
        <v>0</v>
      </c>
      <c r="BL117" s="6">
        <v>0</v>
      </c>
      <c r="BM117" s="6">
        <v>0</v>
      </c>
      <c r="EW117" t="s">
        <v>3747</v>
      </c>
      <c r="EX117" t="s">
        <v>3755</v>
      </c>
    </row>
    <row r="118" spans="1:154" s="6" customFormat="1" x14ac:dyDescent="0.25">
      <c r="A118" t="s">
        <v>3741</v>
      </c>
      <c r="B118" t="s">
        <v>607</v>
      </c>
      <c r="C118" t="s">
        <v>606</v>
      </c>
      <c r="D118" t="str">
        <f t="shared" si="0"/>
        <v>BOMBES I GRUPS DE PRESSIÓ|BOMBES CIRCULACIÓ ACS I CLIMA</v>
      </c>
      <c r="E118" t="s">
        <v>424</v>
      </c>
      <c r="F118"/>
      <c r="G118" s="47"/>
      <c r="H118" s="47"/>
      <c r="I118" s="6" t="s">
        <v>3384</v>
      </c>
      <c r="J118" s="8">
        <v>1</v>
      </c>
      <c r="K118" s="6" t="s">
        <v>3756</v>
      </c>
      <c r="L118" s="6" t="s">
        <v>2</v>
      </c>
      <c r="M118" s="9">
        <v>1</v>
      </c>
      <c r="N118" s="9"/>
      <c r="O118" s="6" t="s">
        <v>3743</v>
      </c>
      <c r="P118" s="6" t="s">
        <v>3753</v>
      </c>
      <c r="Q118" s="6" t="s">
        <v>3757</v>
      </c>
      <c r="R118" s="10"/>
      <c r="S118" s="10">
        <v>40544</v>
      </c>
      <c r="T118" s="19"/>
      <c r="U118" s="9"/>
      <c r="AI118" s="6" t="s">
        <v>3574</v>
      </c>
      <c r="BH118" s="6" t="s">
        <v>3746</v>
      </c>
      <c r="BJ118" s="6">
        <v>0</v>
      </c>
      <c r="BK118" s="6">
        <v>0</v>
      </c>
      <c r="BL118" s="6">
        <v>0</v>
      </c>
      <c r="BM118" s="6">
        <v>0</v>
      </c>
      <c r="EW118" t="s">
        <v>3747</v>
      </c>
      <c r="EX118" t="s">
        <v>3758</v>
      </c>
    </row>
    <row r="119" spans="1:154" s="6" customFormat="1" x14ac:dyDescent="0.25">
      <c r="A119" t="s">
        <v>3741</v>
      </c>
      <c r="B119" t="s">
        <v>607</v>
      </c>
      <c r="C119" t="s">
        <v>606</v>
      </c>
      <c r="D119" t="str">
        <f t="shared" si="0"/>
        <v>BOMBES I GRUPS DE PRESSIÓ|BOMBES CIRCULACIÓ ACS I CLIMA</v>
      </c>
      <c r="E119" t="s">
        <v>424</v>
      </c>
      <c r="F119"/>
      <c r="G119" s="47"/>
      <c r="H119" s="47"/>
      <c r="I119" s="6" t="s">
        <v>3384</v>
      </c>
      <c r="J119" s="8">
        <v>1</v>
      </c>
      <c r="K119" s="6" t="s">
        <v>3759</v>
      </c>
      <c r="L119" s="6" t="s">
        <v>2</v>
      </c>
      <c r="M119" s="9">
        <v>1</v>
      </c>
      <c r="N119" s="9"/>
      <c r="O119" s="6" t="s">
        <v>3743</v>
      </c>
      <c r="P119" s="6" t="s">
        <v>3744</v>
      </c>
      <c r="Q119" s="6" t="s">
        <v>3760</v>
      </c>
      <c r="R119" s="10"/>
      <c r="S119" s="10">
        <v>40544</v>
      </c>
      <c r="T119" s="19"/>
      <c r="U119" s="9"/>
      <c r="AI119" s="6" t="s">
        <v>3574</v>
      </c>
      <c r="BH119" s="6" t="s">
        <v>3746</v>
      </c>
      <c r="BJ119" s="6">
        <v>0</v>
      </c>
      <c r="BK119" s="6">
        <v>0</v>
      </c>
      <c r="BL119" s="6">
        <v>0</v>
      </c>
      <c r="BM119" s="6">
        <v>0</v>
      </c>
      <c r="EW119" t="s">
        <v>3747</v>
      </c>
      <c r="EX119" t="s">
        <v>3761</v>
      </c>
    </row>
    <row r="120" spans="1:154" s="6" customFormat="1" x14ac:dyDescent="0.25">
      <c r="A120" t="s">
        <v>3741</v>
      </c>
      <c r="B120" t="s">
        <v>607</v>
      </c>
      <c r="C120" t="s">
        <v>606</v>
      </c>
      <c r="D120" t="str">
        <f t="shared" si="0"/>
        <v>BOMBES I GRUPS DE PRESSIÓ|BOMBES CIRCULACIÓ ACS I CLIMA</v>
      </c>
      <c r="E120" t="s">
        <v>424</v>
      </c>
      <c r="F120"/>
      <c r="G120" s="47"/>
      <c r="H120" s="47"/>
      <c r="I120" s="6" t="s">
        <v>3384</v>
      </c>
      <c r="J120" s="8">
        <v>1</v>
      </c>
      <c r="K120" s="6" t="s">
        <v>3762</v>
      </c>
      <c r="L120" s="6" t="s">
        <v>2</v>
      </c>
      <c r="M120" s="9">
        <v>1</v>
      </c>
      <c r="N120" s="9"/>
      <c r="O120" s="6" t="s">
        <v>3743</v>
      </c>
      <c r="P120" s="6" t="s">
        <v>3744</v>
      </c>
      <c r="Q120" s="6" t="s">
        <v>3763</v>
      </c>
      <c r="R120" s="10"/>
      <c r="S120" s="10">
        <v>40544</v>
      </c>
      <c r="T120" s="19"/>
      <c r="U120" s="9"/>
      <c r="AI120" s="6" t="s">
        <v>3574</v>
      </c>
      <c r="BH120" s="6" t="s">
        <v>3746</v>
      </c>
      <c r="BJ120" s="6">
        <v>0</v>
      </c>
      <c r="BK120" s="6">
        <v>0</v>
      </c>
      <c r="BL120" s="6">
        <v>0</v>
      </c>
      <c r="BM120" s="6">
        <v>0</v>
      </c>
      <c r="EW120" t="s">
        <v>3747</v>
      </c>
      <c r="EX120" t="s">
        <v>3764</v>
      </c>
    </row>
    <row r="121" spans="1:154" s="6" customFormat="1" x14ac:dyDescent="0.25">
      <c r="A121" t="s">
        <v>3741</v>
      </c>
      <c r="B121" t="s">
        <v>607</v>
      </c>
      <c r="C121" t="s">
        <v>606</v>
      </c>
      <c r="D121" t="str">
        <f t="shared" si="0"/>
        <v>BOMBES I GRUPS DE PRESSIÓ|BOMBES CIRCULACIÓ ACS I CLIMA</v>
      </c>
      <c r="E121" t="s">
        <v>424</v>
      </c>
      <c r="F121"/>
      <c r="G121" s="47"/>
      <c r="H121" s="47"/>
      <c r="I121" s="6" t="s">
        <v>3384</v>
      </c>
      <c r="J121" s="8">
        <v>1</v>
      </c>
      <c r="K121" s="6" t="s">
        <v>3765</v>
      </c>
      <c r="L121" s="6" t="s">
        <v>2</v>
      </c>
      <c r="M121" s="9">
        <v>1</v>
      </c>
      <c r="N121" s="9"/>
      <c r="O121" s="6" t="s">
        <v>3743</v>
      </c>
      <c r="P121" s="6" t="s">
        <v>3753</v>
      </c>
      <c r="Q121" s="6" t="s">
        <v>3766</v>
      </c>
      <c r="R121" s="10"/>
      <c r="S121" s="10">
        <v>40544</v>
      </c>
      <c r="T121" s="19"/>
      <c r="U121" s="9"/>
      <c r="AI121" s="6" t="s">
        <v>3574</v>
      </c>
      <c r="BH121" s="6" t="s">
        <v>3746</v>
      </c>
      <c r="BJ121" s="6">
        <v>0</v>
      </c>
      <c r="BK121" s="6">
        <v>0</v>
      </c>
      <c r="BL121" s="6">
        <v>0</v>
      </c>
      <c r="BM121" s="6">
        <v>0</v>
      </c>
      <c r="EW121" t="s">
        <v>3747</v>
      </c>
      <c r="EX121" t="s">
        <v>3767</v>
      </c>
    </row>
    <row r="122" spans="1:154" s="6" customFormat="1" x14ac:dyDescent="0.25">
      <c r="A122" t="s">
        <v>3741</v>
      </c>
      <c r="B122" t="s">
        <v>607</v>
      </c>
      <c r="C122" t="s">
        <v>606</v>
      </c>
      <c r="D122" t="str">
        <f t="shared" si="0"/>
        <v>BOMBES I GRUPS DE PRESSIÓ|BOMBES CIRCULACIÓ ACS I CLIMA</v>
      </c>
      <c r="E122" t="s">
        <v>424</v>
      </c>
      <c r="F122"/>
      <c r="G122" s="47"/>
      <c r="H122" s="47"/>
      <c r="I122" s="6" t="s">
        <v>3384</v>
      </c>
      <c r="J122" s="8">
        <v>1</v>
      </c>
      <c r="K122" s="6" t="s">
        <v>3768</v>
      </c>
      <c r="L122" s="6" t="s">
        <v>2</v>
      </c>
      <c r="M122" s="9">
        <v>1</v>
      </c>
      <c r="N122" s="9"/>
      <c r="O122" s="6" t="s">
        <v>3743</v>
      </c>
      <c r="P122" s="6" t="s">
        <v>3753</v>
      </c>
      <c r="Q122" s="6" t="s">
        <v>3769</v>
      </c>
      <c r="R122" s="10"/>
      <c r="S122" s="10">
        <v>40544</v>
      </c>
      <c r="T122" s="19"/>
      <c r="U122" s="9"/>
      <c r="AI122" s="6" t="s">
        <v>3574</v>
      </c>
      <c r="BH122" s="6" t="s">
        <v>3746</v>
      </c>
      <c r="BJ122" s="6">
        <v>0</v>
      </c>
      <c r="BK122" s="6">
        <v>0</v>
      </c>
      <c r="BL122" s="6">
        <v>0</v>
      </c>
      <c r="BM122" s="6">
        <v>0</v>
      </c>
      <c r="EW122" t="s">
        <v>3747</v>
      </c>
      <c r="EX122" t="s">
        <v>3770</v>
      </c>
    </row>
    <row r="123" spans="1:154" s="6" customFormat="1" x14ac:dyDescent="0.25">
      <c r="A123" t="s">
        <v>3771</v>
      </c>
      <c r="B123" t="s">
        <v>1940</v>
      </c>
      <c r="C123" t="s">
        <v>1939</v>
      </c>
      <c r="D123" t="str">
        <f t="shared" si="0"/>
        <v>QUALITAT AMBIENTAL EN INTERIORS</v>
      </c>
      <c r="E123" t="s">
        <v>424</v>
      </c>
      <c r="F123"/>
      <c r="G123" s="47"/>
      <c r="H123" s="47"/>
      <c r="I123" s="6" t="s">
        <v>2558</v>
      </c>
      <c r="J123" s="8">
        <v>1</v>
      </c>
      <c r="K123" s="6" t="s">
        <v>1940</v>
      </c>
      <c r="L123" s="6" t="s">
        <v>2</v>
      </c>
      <c r="M123" s="9">
        <v>1</v>
      </c>
      <c r="N123" s="9"/>
      <c r="R123" s="10"/>
      <c r="S123" s="10">
        <v>40179</v>
      </c>
      <c r="T123" s="19"/>
      <c r="U123" s="9"/>
      <c r="EW123" t="s">
        <v>3772</v>
      </c>
      <c r="EX123" t="s">
        <v>3773</v>
      </c>
    </row>
    <row r="124" spans="1:154" s="6" customFormat="1" x14ac:dyDescent="0.25">
      <c r="A124" t="s">
        <v>3774</v>
      </c>
      <c r="B124" t="s">
        <v>1946</v>
      </c>
      <c r="C124" t="s">
        <v>1945</v>
      </c>
      <c r="D124" t="str">
        <f t="shared" si="0"/>
        <v>INSTAL·LACIONS|INSTAL·LACIÓ CLIMATITZACIÓ</v>
      </c>
      <c r="E124" t="s">
        <v>424</v>
      </c>
      <c r="F124"/>
      <c r="G124" s="47"/>
      <c r="H124" s="47"/>
      <c r="I124" s="6" t="s">
        <v>2558</v>
      </c>
      <c r="J124" s="8">
        <v>1</v>
      </c>
      <c r="K124" s="6" t="s">
        <v>3775</v>
      </c>
      <c r="L124" s="6" t="s">
        <v>2</v>
      </c>
      <c r="M124" s="9">
        <v>1</v>
      </c>
      <c r="N124" s="9"/>
      <c r="R124" s="10"/>
      <c r="S124" s="10"/>
      <c r="T124" s="19"/>
      <c r="U124" s="9"/>
      <c r="AI124" s="6" t="s">
        <v>3574</v>
      </c>
      <c r="BO124" s="6" t="s">
        <v>3776</v>
      </c>
      <c r="EW124" t="s">
        <v>3777</v>
      </c>
      <c r="EX124" t="s">
        <v>3778</v>
      </c>
    </row>
    <row r="125" spans="1:154" s="6" customFormat="1" x14ac:dyDescent="0.25">
      <c r="A125" t="s">
        <v>3779</v>
      </c>
      <c r="B125" t="s">
        <v>3780</v>
      </c>
      <c r="C125" t="s">
        <v>1165</v>
      </c>
      <c r="D125" t="str">
        <f t="shared" si="0"/>
        <v>EQUIPS COMUNICACIONS|VEU I DADES|RACK</v>
      </c>
      <c r="E125" t="s">
        <v>426</v>
      </c>
      <c r="F125"/>
      <c r="G125" s="47"/>
      <c r="H125" s="47"/>
      <c r="I125" s="6" t="s">
        <v>3781</v>
      </c>
      <c r="J125" s="8">
        <v>1</v>
      </c>
      <c r="K125" s="6" t="s">
        <v>3782</v>
      </c>
      <c r="L125" s="6" t="s">
        <v>2</v>
      </c>
      <c r="M125" s="9">
        <v>1</v>
      </c>
      <c r="N125" s="9"/>
      <c r="R125" s="10"/>
      <c r="S125" s="10">
        <v>40179</v>
      </c>
      <c r="T125" s="19"/>
      <c r="U125" s="9"/>
      <c r="EW125" t="s">
        <v>3783</v>
      </c>
      <c r="EX125" t="s">
        <v>3784</v>
      </c>
    </row>
    <row r="126" spans="1:154" s="6" customFormat="1" x14ac:dyDescent="0.25">
      <c r="A126" t="s">
        <v>3779</v>
      </c>
      <c r="B126" t="s">
        <v>3780</v>
      </c>
      <c r="C126" t="s">
        <v>1165</v>
      </c>
      <c r="D126" t="str">
        <f t="shared" si="0"/>
        <v>EQUIPS COMUNICACIONS|VEU I DADES|RACK</v>
      </c>
      <c r="E126" t="s">
        <v>426</v>
      </c>
      <c r="F126"/>
      <c r="G126" s="47"/>
      <c r="H126" s="47"/>
      <c r="I126" s="6" t="s">
        <v>3785</v>
      </c>
      <c r="J126" s="8">
        <v>1</v>
      </c>
      <c r="K126" s="6" t="s">
        <v>3786</v>
      </c>
      <c r="L126" s="6" t="s">
        <v>2</v>
      </c>
      <c r="M126" s="9">
        <v>1</v>
      </c>
      <c r="N126" s="9"/>
      <c r="R126" s="10"/>
      <c r="S126" s="10">
        <v>40179</v>
      </c>
      <c r="T126" s="19"/>
      <c r="U126" s="9"/>
      <c r="EW126" t="s">
        <v>3783</v>
      </c>
      <c r="EX126" t="s">
        <v>3787</v>
      </c>
    </row>
    <row r="127" spans="1:154" s="6" customFormat="1" x14ac:dyDescent="0.25">
      <c r="A127" t="s">
        <v>3779</v>
      </c>
      <c r="B127" t="s">
        <v>3780</v>
      </c>
      <c r="C127" t="s">
        <v>1165</v>
      </c>
      <c r="D127" t="str">
        <f t="shared" si="0"/>
        <v>EQUIPS COMUNICACIONS|VEU I DADES|RACK</v>
      </c>
      <c r="E127" t="s">
        <v>426</v>
      </c>
      <c r="F127"/>
      <c r="G127" s="47"/>
      <c r="H127" s="47"/>
      <c r="I127" s="6" t="s">
        <v>3788</v>
      </c>
      <c r="J127" s="8">
        <v>1</v>
      </c>
      <c r="K127" s="6" t="s">
        <v>3789</v>
      </c>
      <c r="L127" s="6" t="s">
        <v>2</v>
      </c>
      <c r="M127" s="9">
        <v>1</v>
      </c>
      <c r="N127" s="9"/>
      <c r="R127" s="10"/>
      <c r="S127" s="10">
        <v>40179</v>
      </c>
      <c r="T127" s="19"/>
      <c r="U127" s="9"/>
      <c r="EW127" t="s">
        <v>3783</v>
      </c>
      <c r="EX127" t="s">
        <v>3790</v>
      </c>
    </row>
    <row r="128" spans="1:154" s="6" customFormat="1" x14ac:dyDescent="0.25">
      <c r="A128" t="s">
        <v>3779</v>
      </c>
      <c r="B128" t="s">
        <v>3780</v>
      </c>
      <c r="C128" t="s">
        <v>1165</v>
      </c>
      <c r="D128" t="str">
        <f t="shared" si="0"/>
        <v>EQUIPS COMUNICACIONS|VEU I DADES|RACK</v>
      </c>
      <c r="E128" t="s">
        <v>426</v>
      </c>
      <c r="F128"/>
      <c r="G128" s="47"/>
      <c r="H128" s="47"/>
      <c r="I128" s="6" t="s">
        <v>3791</v>
      </c>
      <c r="J128" s="8">
        <v>1</v>
      </c>
      <c r="K128" s="6" t="s">
        <v>3792</v>
      </c>
      <c r="L128" s="6" t="s">
        <v>2</v>
      </c>
      <c r="M128" s="9">
        <v>1</v>
      </c>
      <c r="N128" s="9"/>
      <c r="R128" s="10"/>
      <c r="S128" s="10">
        <v>40179</v>
      </c>
      <c r="T128" s="19"/>
      <c r="U128" s="9"/>
      <c r="EW128" t="s">
        <v>3783</v>
      </c>
      <c r="EX128" t="s">
        <v>3793</v>
      </c>
    </row>
    <row r="129" spans="1:154" s="6" customFormat="1" x14ac:dyDescent="0.25">
      <c r="A129" t="s">
        <v>3794</v>
      </c>
      <c r="B129" t="s">
        <v>3795</v>
      </c>
      <c r="C129" t="s">
        <v>2311</v>
      </c>
      <c r="D129" t="str">
        <f t="shared" si="0"/>
        <v>CONNECTIVITAT|ROUTER IXON</v>
      </c>
      <c r="E129" t="s">
        <v>428</v>
      </c>
      <c r="F129"/>
      <c r="G129" s="47"/>
      <c r="H129" s="47"/>
      <c r="I129" s="6" t="s">
        <v>3791</v>
      </c>
      <c r="J129" s="8">
        <v>1</v>
      </c>
      <c r="K129" s="6" t="s">
        <v>3796</v>
      </c>
      <c r="L129" s="6" t="s">
        <v>2</v>
      </c>
      <c r="M129" s="9">
        <v>1</v>
      </c>
      <c r="N129" s="9"/>
      <c r="O129" s="6" t="s">
        <v>3797</v>
      </c>
      <c r="P129" s="6" t="s">
        <v>3798</v>
      </c>
      <c r="Q129" s="6" t="s">
        <v>2</v>
      </c>
      <c r="R129" s="10"/>
      <c r="S129" s="10">
        <v>42370</v>
      </c>
      <c r="T129" s="19"/>
      <c r="U129" s="9"/>
      <c r="EW129" t="s">
        <v>3799</v>
      </c>
      <c r="EX129" t="s">
        <v>3800</v>
      </c>
    </row>
    <row r="130" spans="1:154" s="6" customFormat="1" x14ac:dyDescent="0.25">
      <c r="A130" t="s">
        <v>3801</v>
      </c>
      <c r="B130" t="s">
        <v>487</v>
      </c>
      <c r="C130" t="s">
        <v>486</v>
      </c>
      <c r="D130" t="str">
        <f t="shared" si="0"/>
        <v>GENERADORS D'ENERGIA|TERMOS</v>
      </c>
      <c r="E130" t="s">
        <v>440</v>
      </c>
      <c r="F130"/>
      <c r="G130" s="47"/>
      <c r="H130" s="47"/>
      <c r="I130" s="6" t="s">
        <v>3802</v>
      </c>
      <c r="J130" s="8">
        <v>1</v>
      </c>
      <c r="K130" s="6" t="s">
        <v>3803</v>
      </c>
      <c r="L130" s="6" t="s">
        <v>2</v>
      </c>
      <c r="M130" s="9">
        <v>1</v>
      </c>
      <c r="N130" s="9"/>
      <c r="O130" s="6" t="s">
        <v>3804</v>
      </c>
      <c r="P130" s="6" t="s">
        <v>3805</v>
      </c>
      <c r="Q130" s="6" t="s">
        <v>3806</v>
      </c>
      <c r="R130" s="10"/>
      <c r="S130" s="10">
        <v>44317</v>
      </c>
      <c r="T130" s="19"/>
      <c r="U130" s="9"/>
      <c r="AE130" s="6">
        <v>0</v>
      </c>
      <c r="AF130" s="6">
        <v>50</v>
      </c>
      <c r="AI130" s="6" t="s">
        <v>3574</v>
      </c>
      <c r="AJ130" s="6">
        <v>0</v>
      </c>
      <c r="AN130" s="6">
        <v>0</v>
      </c>
      <c r="BE130" s="6">
        <v>0</v>
      </c>
      <c r="EW130" t="s">
        <v>3807</v>
      </c>
      <c r="EX130" t="s">
        <v>3808</v>
      </c>
    </row>
    <row r="131" spans="1:154" s="6" customFormat="1" x14ac:dyDescent="0.25">
      <c r="A131" t="s">
        <v>3801</v>
      </c>
      <c r="B131" t="s">
        <v>487</v>
      </c>
      <c r="C131" t="s">
        <v>486</v>
      </c>
      <c r="D131" t="str">
        <f t="shared" si="0"/>
        <v>GENERADORS D'ENERGIA|TERMOS</v>
      </c>
      <c r="E131" t="s">
        <v>440</v>
      </c>
      <c r="F131"/>
      <c r="G131" s="47"/>
      <c r="H131" s="47"/>
      <c r="I131" s="6" t="s">
        <v>3809</v>
      </c>
      <c r="J131" s="8">
        <v>1</v>
      </c>
      <c r="K131" s="6" t="s">
        <v>3810</v>
      </c>
      <c r="L131" s="6" t="s">
        <v>2</v>
      </c>
      <c r="M131" s="9">
        <v>1</v>
      </c>
      <c r="N131" s="9"/>
      <c r="O131" s="6" t="s">
        <v>3811</v>
      </c>
      <c r="P131" s="6" t="s">
        <v>3812</v>
      </c>
      <c r="Q131" s="6" t="s">
        <v>3813</v>
      </c>
      <c r="R131" s="10"/>
      <c r="S131" s="10">
        <v>40909</v>
      </c>
      <c r="T131" s="19"/>
      <c r="U131" s="9"/>
      <c r="AE131" s="6">
        <v>0</v>
      </c>
      <c r="AF131" s="6">
        <v>50</v>
      </c>
      <c r="AI131" s="6" t="s">
        <v>3574</v>
      </c>
      <c r="AJ131" s="6">
        <v>0</v>
      </c>
      <c r="AN131" s="6">
        <v>0</v>
      </c>
      <c r="BE131" s="6">
        <v>0</v>
      </c>
      <c r="EW131" t="s">
        <v>3807</v>
      </c>
      <c r="EX131" t="s">
        <v>3814</v>
      </c>
    </row>
    <row r="132" spans="1:154" s="6" customFormat="1" x14ac:dyDescent="0.25">
      <c r="A132" t="s">
        <v>3801</v>
      </c>
      <c r="B132" t="s">
        <v>487</v>
      </c>
      <c r="C132" t="s">
        <v>486</v>
      </c>
      <c r="D132" t="str">
        <f t="shared" si="0"/>
        <v>GENERADORS D'ENERGIA|TERMOS</v>
      </c>
      <c r="E132" t="s">
        <v>440</v>
      </c>
      <c r="F132"/>
      <c r="G132" s="47"/>
      <c r="H132" s="47"/>
      <c r="I132" s="6" t="s">
        <v>3684</v>
      </c>
      <c r="J132" s="8">
        <v>1</v>
      </c>
      <c r="K132" s="6" t="s">
        <v>3815</v>
      </c>
      <c r="L132" s="6" t="s">
        <v>2</v>
      </c>
      <c r="M132" s="9">
        <v>1</v>
      </c>
      <c r="N132" s="9"/>
      <c r="O132" s="6" t="s">
        <v>3816</v>
      </c>
      <c r="P132" s="6" t="s">
        <v>3817</v>
      </c>
      <c r="Q132" s="6" t="s">
        <v>3818</v>
      </c>
      <c r="R132" s="10"/>
      <c r="S132" s="10">
        <v>40909</v>
      </c>
      <c r="T132" s="19"/>
      <c r="U132" s="9"/>
      <c r="AE132" s="6">
        <v>0</v>
      </c>
      <c r="AF132" s="6">
        <v>50</v>
      </c>
      <c r="AI132" s="6" t="s">
        <v>3574</v>
      </c>
      <c r="AJ132" s="6">
        <v>0</v>
      </c>
      <c r="AN132" s="6">
        <v>0</v>
      </c>
      <c r="BE132" s="6">
        <v>0</v>
      </c>
      <c r="EW132" t="s">
        <v>3807</v>
      </c>
      <c r="EX132" t="s">
        <v>3819</v>
      </c>
    </row>
    <row r="133" spans="1:154" s="6" customFormat="1" x14ac:dyDescent="0.25">
      <c r="A133" t="s">
        <v>3820</v>
      </c>
      <c r="B133" t="s">
        <v>637</v>
      </c>
      <c r="C133" t="s">
        <v>636</v>
      </c>
      <c r="D133" t="str">
        <f t="shared" si="0"/>
        <v>FLUIDS I GASOS|DIPÒSIT EXPANSIÓ</v>
      </c>
      <c r="E133" t="s">
        <v>432</v>
      </c>
      <c r="F133"/>
      <c r="G133" s="47"/>
      <c r="H133" s="47"/>
      <c r="I133" s="6" t="s">
        <v>3384</v>
      </c>
      <c r="J133" s="8">
        <v>1</v>
      </c>
      <c r="K133" s="6" t="s">
        <v>3821</v>
      </c>
      <c r="L133" s="6" t="s">
        <v>2</v>
      </c>
      <c r="M133" s="9">
        <v>1</v>
      </c>
      <c r="N133" s="9"/>
      <c r="O133" s="6" t="s">
        <v>3822</v>
      </c>
      <c r="P133" s="6" t="s">
        <v>3823</v>
      </c>
      <c r="Q133" s="6" t="s">
        <v>3824</v>
      </c>
      <c r="R133" s="10"/>
      <c r="S133" s="10">
        <v>40544</v>
      </c>
      <c r="T133" s="19"/>
      <c r="U133" s="9"/>
      <c r="AI133" s="6" t="s">
        <v>3574</v>
      </c>
      <c r="BE133" s="6">
        <v>0.14000000000000001</v>
      </c>
      <c r="BG133" s="6">
        <v>0</v>
      </c>
      <c r="BP133" s="6">
        <v>0</v>
      </c>
      <c r="BQ133" s="6">
        <v>-273.14999999999998</v>
      </c>
      <c r="BR133" s="6">
        <v>-273.14999999999998</v>
      </c>
      <c r="EW133" t="s">
        <v>3825</v>
      </c>
      <c r="EX133" t="s">
        <v>3826</v>
      </c>
    </row>
    <row r="134" spans="1:154" s="6" customFormat="1" x14ac:dyDescent="0.25">
      <c r="A134" t="s">
        <v>3820</v>
      </c>
      <c r="B134" t="s">
        <v>637</v>
      </c>
      <c r="C134" t="s">
        <v>636</v>
      </c>
      <c r="D134" t="str">
        <f t="shared" si="0"/>
        <v>FLUIDS I GASOS|DIPÒSIT EXPANSIÓ</v>
      </c>
      <c r="E134" t="s">
        <v>432</v>
      </c>
      <c r="F134"/>
      <c r="G134" s="47"/>
      <c r="H134" s="47"/>
      <c r="I134" s="6" t="s">
        <v>3384</v>
      </c>
      <c r="J134" s="8">
        <v>1</v>
      </c>
      <c r="K134" s="6" t="s">
        <v>3827</v>
      </c>
      <c r="L134" s="6" t="s">
        <v>2</v>
      </c>
      <c r="M134" s="9">
        <v>1</v>
      </c>
      <c r="N134" s="9"/>
      <c r="O134" s="6" t="s">
        <v>3822</v>
      </c>
      <c r="P134" s="6" t="s">
        <v>3823</v>
      </c>
      <c r="Q134" s="6" t="s">
        <v>3828</v>
      </c>
      <c r="R134" s="10"/>
      <c r="S134" s="10">
        <v>40544</v>
      </c>
      <c r="T134" s="19"/>
      <c r="U134" s="9"/>
      <c r="AI134" s="6" t="s">
        <v>3574</v>
      </c>
      <c r="BE134" s="6">
        <v>0.14000000000000001</v>
      </c>
      <c r="BG134" s="6">
        <v>0</v>
      </c>
      <c r="BP134" s="6">
        <v>0</v>
      </c>
      <c r="BQ134" s="6">
        <v>-273.14999999999998</v>
      </c>
      <c r="BR134" s="6">
        <v>-273.14999999999998</v>
      </c>
      <c r="EW134" t="s">
        <v>3825</v>
      </c>
      <c r="EX134" t="s">
        <v>3829</v>
      </c>
    </row>
    <row r="135" spans="1:154" s="6" customFormat="1" x14ac:dyDescent="0.25">
      <c r="A135" t="s">
        <v>3830</v>
      </c>
      <c r="B135" t="s">
        <v>718</v>
      </c>
      <c r="C135" t="s">
        <v>717</v>
      </c>
      <c r="D135" t="str">
        <f t="shared" si="0"/>
        <v xml:space="preserve">FLUIDS I GASOS|FILTRE DE PARTÍCULES D’AFCH </v>
      </c>
      <c r="E135" t="s">
        <v>432</v>
      </c>
      <c r="F135"/>
      <c r="G135" s="47"/>
      <c r="H135" s="47"/>
      <c r="I135" s="6" t="s">
        <v>3440</v>
      </c>
      <c r="J135" s="8">
        <v>1</v>
      </c>
      <c r="K135" s="6" t="s">
        <v>3831</v>
      </c>
      <c r="L135" s="6" t="s">
        <v>2</v>
      </c>
      <c r="M135" s="9">
        <v>1</v>
      </c>
      <c r="N135" s="9"/>
      <c r="R135" s="10"/>
      <c r="S135" s="10">
        <v>40179</v>
      </c>
      <c r="T135" s="19"/>
      <c r="U135" s="9"/>
      <c r="EW135" t="s">
        <v>3832</v>
      </c>
      <c r="EX135" t="s">
        <v>3833</v>
      </c>
    </row>
    <row r="136" spans="1:154" s="6" customFormat="1" x14ac:dyDescent="0.25">
      <c r="A136" t="s">
        <v>3834</v>
      </c>
      <c r="B136" t="s">
        <v>798</v>
      </c>
      <c r="C136" t="s">
        <v>797</v>
      </c>
      <c r="D136" t="str">
        <f t="shared" si="0"/>
        <v>APARELLS SANITARIS I AIXETERIA|APARELLS SANITARIS|PLATS DE DUTXA</v>
      </c>
      <c r="E136" t="s">
        <v>432</v>
      </c>
      <c r="F136"/>
      <c r="G136" s="47"/>
      <c r="H136" s="47"/>
      <c r="I136" s="6" t="s">
        <v>2596</v>
      </c>
      <c r="J136" s="8">
        <v>1</v>
      </c>
      <c r="K136" s="6" t="s">
        <v>3835</v>
      </c>
      <c r="L136" s="6" t="s">
        <v>2</v>
      </c>
      <c r="M136" s="9">
        <v>1</v>
      </c>
      <c r="N136" s="9"/>
      <c r="R136" s="10"/>
      <c r="S136" s="10">
        <v>44317</v>
      </c>
      <c r="T136" s="19"/>
      <c r="U136" s="9"/>
      <c r="BT136" s="6">
        <v>0</v>
      </c>
      <c r="EW136" t="s">
        <v>3836</v>
      </c>
      <c r="EX136" t="s">
        <v>3837</v>
      </c>
    </row>
    <row r="137" spans="1:154" s="6" customFormat="1" x14ac:dyDescent="0.25">
      <c r="A137" t="s">
        <v>3838</v>
      </c>
      <c r="B137" t="s">
        <v>801</v>
      </c>
      <c r="C137" t="s">
        <v>800</v>
      </c>
      <c r="D137" t="str">
        <f t="shared" si="0"/>
        <v>APARELLS SANITARIS I AIXETERIA|APARELLS SANITARIS|URINARIS</v>
      </c>
      <c r="E137" t="s">
        <v>432</v>
      </c>
      <c r="F137"/>
      <c r="G137" s="47"/>
      <c r="H137" s="47"/>
      <c r="I137" s="6" t="s">
        <v>2713</v>
      </c>
      <c r="J137" s="8">
        <v>9</v>
      </c>
      <c r="K137" s="6" t="s">
        <v>3839</v>
      </c>
      <c r="L137" s="6" t="s">
        <v>2</v>
      </c>
      <c r="M137" s="9">
        <v>1</v>
      </c>
      <c r="N137" s="9"/>
      <c r="R137" s="10"/>
      <c r="S137" s="10">
        <v>43983</v>
      </c>
      <c r="T137" s="19"/>
      <c r="U137" s="9"/>
      <c r="BT137" s="6">
        <v>0</v>
      </c>
      <c r="EW137" t="s">
        <v>3840</v>
      </c>
      <c r="EX137" t="s">
        <v>3841</v>
      </c>
    </row>
    <row r="138" spans="1:154" s="6" customFormat="1" x14ac:dyDescent="0.25">
      <c r="A138" t="s">
        <v>3842</v>
      </c>
      <c r="B138" t="s">
        <v>804</v>
      </c>
      <c r="C138" t="s">
        <v>803</v>
      </c>
      <c r="D138" t="str">
        <f t="shared" si="0"/>
        <v>APARELLS SANITARIS I AIXETERIA|APARELLS SANITARIS|INODOR</v>
      </c>
      <c r="E138" t="s">
        <v>432</v>
      </c>
      <c r="F138"/>
      <c r="G138" s="47"/>
      <c r="H138" s="47"/>
      <c r="I138" s="6" t="s">
        <v>2588</v>
      </c>
      <c r="J138" s="8">
        <v>7</v>
      </c>
      <c r="K138" s="6" t="s">
        <v>3843</v>
      </c>
      <c r="L138" s="6" t="s">
        <v>2</v>
      </c>
      <c r="M138" s="9">
        <v>1</v>
      </c>
      <c r="N138" s="9"/>
      <c r="R138" s="10"/>
      <c r="S138" s="10">
        <v>40179</v>
      </c>
      <c r="T138" s="19"/>
      <c r="U138" s="9"/>
      <c r="BT138" s="6">
        <v>0</v>
      </c>
      <c r="BU138" s="6" t="s">
        <v>3844</v>
      </c>
      <c r="EW138" t="s">
        <v>3845</v>
      </c>
      <c r="EX138" t="s">
        <v>3846</v>
      </c>
    </row>
    <row r="139" spans="1:154" s="6" customFormat="1" x14ac:dyDescent="0.25">
      <c r="A139" t="s">
        <v>3842</v>
      </c>
      <c r="B139" t="s">
        <v>804</v>
      </c>
      <c r="C139" t="s">
        <v>803</v>
      </c>
      <c r="D139" t="str">
        <f t="shared" si="0"/>
        <v>APARELLS SANITARIS I AIXETERIA|APARELLS SANITARIS|INODOR</v>
      </c>
      <c r="E139" t="s">
        <v>432</v>
      </c>
      <c r="F139"/>
      <c r="G139" s="47"/>
      <c r="H139" s="47"/>
      <c r="I139" s="6" t="s">
        <v>2596</v>
      </c>
      <c r="J139" s="8">
        <v>4</v>
      </c>
      <c r="K139" s="6" t="s">
        <v>3847</v>
      </c>
      <c r="L139" s="6" t="s">
        <v>2</v>
      </c>
      <c r="M139" s="9">
        <v>1</v>
      </c>
      <c r="N139" s="9"/>
      <c r="R139" s="10"/>
      <c r="S139" s="10">
        <v>40179</v>
      </c>
      <c r="T139" s="19"/>
      <c r="U139" s="9"/>
      <c r="BT139" s="6">
        <v>0</v>
      </c>
      <c r="BU139" s="6" t="s">
        <v>3844</v>
      </c>
      <c r="EW139" t="s">
        <v>3845</v>
      </c>
      <c r="EX139" t="s">
        <v>3848</v>
      </c>
    </row>
    <row r="140" spans="1:154" s="6" customFormat="1" x14ac:dyDescent="0.25">
      <c r="A140" t="s">
        <v>3842</v>
      </c>
      <c r="B140" t="s">
        <v>804</v>
      </c>
      <c r="C140" t="s">
        <v>803</v>
      </c>
      <c r="D140" t="str">
        <f t="shared" si="0"/>
        <v>APARELLS SANITARIS I AIXETERIA|APARELLS SANITARIS|INODOR</v>
      </c>
      <c r="E140" t="s">
        <v>432</v>
      </c>
      <c r="F140"/>
      <c r="G140" s="47"/>
      <c r="H140" s="47"/>
      <c r="I140" s="6" t="s">
        <v>2719</v>
      </c>
      <c r="J140" s="8">
        <v>12</v>
      </c>
      <c r="K140" s="6" t="s">
        <v>3849</v>
      </c>
      <c r="L140" s="6" t="s">
        <v>2</v>
      </c>
      <c r="M140" s="9">
        <v>1</v>
      </c>
      <c r="N140" s="9"/>
      <c r="R140" s="10"/>
      <c r="S140" s="10">
        <v>40179</v>
      </c>
      <c r="T140" s="19"/>
      <c r="U140" s="9"/>
      <c r="BT140" s="6">
        <v>0</v>
      </c>
      <c r="BU140" s="6" t="s">
        <v>3844</v>
      </c>
      <c r="EW140" t="s">
        <v>3845</v>
      </c>
      <c r="EX140" t="s">
        <v>3850</v>
      </c>
    </row>
    <row r="141" spans="1:154" s="6" customFormat="1" x14ac:dyDescent="0.25">
      <c r="A141" t="s">
        <v>3842</v>
      </c>
      <c r="B141" t="s">
        <v>804</v>
      </c>
      <c r="C141" t="s">
        <v>803</v>
      </c>
      <c r="D141" t="str">
        <f t="shared" si="0"/>
        <v>APARELLS SANITARIS I AIXETERIA|APARELLS SANITARIS|INODOR</v>
      </c>
      <c r="E141" t="s">
        <v>432</v>
      </c>
      <c r="F141"/>
      <c r="G141" s="47"/>
      <c r="H141" s="47"/>
      <c r="I141" s="6" t="s">
        <v>2713</v>
      </c>
      <c r="J141" s="8">
        <v>12</v>
      </c>
      <c r="K141" s="6" t="s">
        <v>3851</v>
      </c>
      <c r="L141" s="6" t="s">
        <v>2</v>
      </c>
      <c r="M141" s="9">
        <v>1</v>
      </c>
      <c r="N141" s="9"/>
      <c r="R141" s="10"/>
      <c r="S141" s="10">
        <v>40179</v>
      </c>
      <c r="T141" s="19"/>
      <c r="U141" s="9"/>
      <c r="BT141" s="6">
        <v>0</v>
      </c>
      <c r="BU141" s="6" t="s">
        <v>3844</v>
      </c>
      <c r="EW141" t="s">
        <v>3845</v>
      </c>
      <c r="EX141" t="s">
        <v>3852</v>
      </c>
    </row>
    <row r="142" spans="1:154" s="6" customFormat="1" x14ac:dyDescent="0.25">
      <c r="A142" t="s">
        <v>3842</v>
      </c>
      <c r="B142" t="s">
        <v>804</v>
      </c>
      <c r="C142" t="s">
        <v>803</v>
      </c>
      <c r="D142" t="str">
        <f t="shared" si="0"/>
        <v>APARELLS SANITARIS I AIXETERIA|APARELLS SANITARIS|INODOR</v>
      </c>
      <c r="E142" t="s">
        <v>432</v>
      </c>
      <c r="F142"/>
      <c r="G142" s="47"/>
      <c r="H142" s="47"/>
      <c r="I142" s="6" t="s">
        <v>2783</v>
      </c>
      <c r="J142" s="8">
        <v>7</v>
      </c>
      <c r="K142" s="6" t="s">
        <v>3853</v>
      </c>
      <c r="L142" s="6" t="s">
        <v>2</v>
      </c>
      <c r="M142" s="9">
        <v>1</v>
      </c>
      <c r="N142" s="9"/>
      <c r="R142" s="10"/>
      <c r="S142" s="10">
        <v>40179</v>
      </c>
      <c r="T142" s="19"/>
      <c r="U142" s="9"/>
      <c r="BT142" s="6">
        <v>0</v>
      </c>
      <c r="BU142" s="6" t="s">
        <v>3844</v>
      </c>
      <c r="EW142" t="s">
        <v>3845</v>
      </c>
      <c r="EX142" t="s">
        <v>3854</v>
      </c>
    </row>
    <row r="143" spans="1:154" s="6" customFormat="1" x14ac:dyDescent="0.25">
      <c r="A143" t="s">
        <v>3842</v>
      </c>
      <c r="B143" t="s">
        <v>804</v>
      </c>
      <c r="C143" t="s">
        <v>803</v>
      </c>
      <c r="D143" t="str">
        <f t="shared" si="0"/>
        <v>APARELLS SANITARIS I AIXETERIA|APARELLS SANITARIS|INODOR</v>
      </c>
      <c r="E143" t="s">
        <v>432</v>
      </c>
      <c r="F143"/>
      <c r="G143" s="47"/>
      <c r="H143" s="47"/>
      <c r="I143" s="6" t="s">
        <v>2872</v>
      </c>
      <c r="J143" s="8">
        <v>5</v>
      </c>
      <c r="K143" s="6" t="s">
        <v>3855</v>
      </c>
      <c r="L143" s="6" t="s">
        <v>2</v>
      </c>
      <c r="M143" s="9">
        <v>1</v>
      </c>
      <c r="N143" s="9"/>
      <c r="R143" s="10"/>
      <c r="S143" s="10">
        <v>40179</v>
      </c>
      <c r="T143" s="19"/>
      <c r="U143" s="9"/>
      <c r="BT143" s="6">
        <v>0</v>
      </c>
      <c r="BU143" s="6" t="s">
        <v>3844</v>
      </c>
      <c r="EW143" t="s">
        <v>3845</v>
      </c>
      <c r="EX143" t="s">
        <v>3856</v>
      </c>
    </row>
    <row r="144" spans="1:154" s="6" customFormat="1" x14ac:dyDescent="0.25">
      <c r="A144" t="s">
        <v>3857</v>
      </c>
      <c r="B144" t="s">
        <v>825</v>
      </c>
      <c r="C144" t="s">
        <v>824</v>
      </c>
      <c r="D144" t="str">
        <f t="shared" si="0"/>
        <v>APARELLS SANITARIS I AIXETERIA|AIXETERIA|AIXETES ACS</v>
      </c>
      <c r="E144" t="s">
        <v>440</v>
      </c>
      <c r="F144"/>
      <c r="G144" s="47"/>
      <c r="H144" s="47"/>
      <c r="I144" s="6" t="s">
        <v>2872</v>
      </c>
      <c r="J144" s="8">
        <v>5</v>
      </c>
      <c r="K144" s="6" t="s">
        <v>3858</v>
      </c>
      <c r="L144" s="6" t="s">
        <v>2</v>
      </c>
      <c r="M144" s="9">
        <v>1</v>
      </c>
      <c r="N144" s="9"/>
      <c r="R144" s="10"/>
      <c r="S144" s="10">
        <v>40179</v>
      </c>
      <c r="T144" s="19"/>
      <c r="U144" s="9"/>
      <c r="BT144" s="6">
        <v>0</v>
      </c>
      <c r="BV144" s="6" t="s">
        <v>3859</v>
      </c>
      <c r="BW144" s="6" t="s">
        <v>3860</v>
      </c>
      <c r="EW144" t="s">
        <v>3861</v>
      </c>
      <c r="EX144" t="s">
        <v>3862</v>
      </c>
    </row>
    <row r="145" spans="1:154" s="6" customFormat="1" x14ac:dyDescent="0.25">
      <c r="A145" t="s">
        <v>3863</v>
      </c>
      <c r="B145" t="s">
        <v>828</v>
      </c>
      <c r="C145" t="s">
        <v>827</v>
      </c>
      <c r="D145" t="str">
        <f t="shared" si="0"/>
        <v>APARELLS SANITARIS I AIXETERIA|AIXETERIA|AIXETES AFS</v>
      </c>
      <c r="E145" t="s">
        <v>440</v>
      </c>
      <c r="F145"/>
      <c r="G145" s="47"/>
      <c r="H145" s="47"/>
      <c r="I145" s="6" t="s">
        <v>2588</v>
      </c>
      <c r="J145" s="8">
        <v>5</v>
      </c>
      <c r="K145" s="6" t="s">
        <v>3864</v>
      </c>
      <c r="L145" s="6" t="s">
        <v>2</v>
      </c>
      <c r="M145" s="9">
        <v>1</v>
      </c>
      <c r="N145" s="9"/>
      <c r="R145" s="10"/>
      <c r="S145" s="10">
        <v>40179</v>
      </c>
      <c r="T145" s="19"/>
      <c r="U145" s="9"/>
      <c r="BT145" s="6">
        <v>0</v>
      </c>
      <c r="BV145" s="6" t="s">
        <v>3859</v>
      </c>
      <c r="BW145" s="6" t="s">
        <v>3860</v>
      </c>
      <c r="EW145" t="s">
        <v>3865</v>
      </c>
      <c r="EX145" t="s">
        <v>3866</v>
      </c>
    </row>
    <row r="146" spans="1:154" s="6" customFormat="1" x14ac:dyDescent="0.25">
      <c r="A146" t="s">
        <v>3863</v>
      </c>
      <c r="B146" t="s">
        <v>828</v>
      </c>
      <c r="C146" t="s">
        <v>827</v>
      </c>
      <c r="D146" t="str">
        <f t="shared" si="0"/>
        <v>APARELLS SANITARIS I AIXETERIA|AIXETERIA|AIXETES AFS</v>
      </c>
      <c r="E146" t="s">
        <v>440</v>
      </c>
      <c r="F146"/>
      <c r="G146" s="47"/>
      <c r="H146" s="47"/>
      <c r="I146" s="6" t="s">
        <v>2596</v>
      </c>
      <c r="J146" s="8">
        <v>7</v>
      </c>
      <c r="K146" s="6" t="s">
        <v>3867</v>
      </c>
      <c r="L146" s="6" t="s">
        <v>2</v>
      </c>
      <c r="M146" s="9">
        <v>1</v>
      </c>
      <c r="N146" s="9"/>
      <c r="R146" s="10"/>
      <c r="S146" s="10">
        <v>40179</v>
      </c>
      <c r="T146" s="19"/>
      <c r="U146" s="9"/>
      <c r="BT146" s="6">
        <v>0</v>
      </c>
      <c r="BV146" s="6" t="s">
        <v>3859</v>
      </c>
      <c r="BW146" s="6" t="s">
        <v>3860</v>
      </c>
      <c r="EW146" t="s">
        <v>3865</v>
      </c>
      <c r="EX146" t="s">
        <v>3868</v>
      </c>
    </row>
    <row r="147" spans="1:154" s="6" customFormat="1" x14ac:dyDescent="0.25">
      <c r="A147" t="s">
        <v>3863</v>
      </c>
      <c r="B147" t="s">
        <v>828</v>
      </c>
      <c r="C147" t="s">
        <v>827</v>
      </c>
      <c r="D147" t="str">
        <f t="shared" si="0"/>
        <v>APARELLS SANITARIS I AIXETERIA|AIXETERIA|AIXETES AFS</v>
      </c>
      <c r="E147" t="s">
        <v>440</v>
      </c>
      <c r="F147"/>
      <c r="G147" s="47"/>
      <c r="H147" s="47"/>
      <c r="I147" s="6" t="s">
        <v>2719</v>
      </c>
      <c r="J147" s="8">
        <v>7</v>
      </c>
      <c r="K147" s="6" t="s">
        <v>3869</v>
      </c>
      <c r="L147" s="6" t="s">
        <v>2</v>
      </c>
      <c r="M147" s="9">
        <v>1</v>
      </c>
      <c r="N147" s="9"/>
      <c r="R147" s="10"/>
      <c r="S147" s="10">
        <v>40179</v>
      </c>
      <c r="T147" s="19"/>
      <c r="U147" s="9"/>
      <c r="BT147" s="6">
        <v>0</v>
      </c>
      <c r="BV147" s="6" t="s">
        <v>3859</v>
      </c>
      <c r="EW147" t="s">
        <v>3865</v>
      </c>
      <c r="EX147" t="s">
        <v>3870</v>
      </c>
    </row>
    <row r="148" spans="1:154" s="6" customFormat="1" x14ac:dyDescent="0.25">
      <c r="A148" t="s">
        <v>3863</v>
      </c>
      <c r="B148" t="s">
        <v>828</v>
      </c>
      <c r="C148" t="s">
        <v>827</v>
      </c>
      <c r="D148" t="str">
        <f t="shared" si="0"/>
        <v>APARELLS SANITARIS I AIXETERIA|AIXETERIA|AIXETES AFS</v>
      </c>
      <c r="E148" t="s">
        <v>440</v>
      </c>
      <c r="F148"/>
      <c r="G148" s="47"/>
      <c r="H148" s="47"/>
      <c r="I148" s="6" t="s">
        <v>2713</v>
      </c>
      <c r="J148" s="8">
        <v>15</v>
      </c>
      <c r="K148" s="6" t="s">
        <v>3871</v>
      </c>
      <c r="L148" s="6" t="s">
        <v>2</v>
      </c>
      <c r="M148" s="9">
        <v>1</v>
      </c>
      <c r="N148" s="9"/>
      <c r="R148" s="10"/>
      <c r="S148" s="10">
        <v>40179</v>
      </c>
      <c r="T148" s="19"/>
      <c r="U148" s="9"/>
      <c r="BT148" s="6">
        <v>0</v>
      </c>
      <c r="BV148" s="6" t="s">
        <v>3859</v>
      </c>
      <c r="BW148" s="6" t="s">
        <v>3860</v>
      </c>
      <c r="EW148" t="s">
        <v>3865</v>
      </c>
      <c r="EX148" t="s">
        <v>3872</v>
      </c>
    </row>
    <row r="149" spans="1:154" s="6" customFormat="1" x14ac:dyDescent="0.25">
      <c r="A149" t="s">
        <v>3863</v>
      </c>
      <c r="B149" t="s">
        <v>828</v>
      </c>
      <c r="C149" t="s">
        <v>827</v>
      </c>
      <c r="D149" t="str">
        <f t="shared" si="0"/>
        <v>APARELLS SANITARIS I AIXETERIA|AIXETERIA|AIXETES AFS</v>
      </c>
      <c r="E149" t="s">
        <v>440</v>
      </c>
      <c r="F149"/>
      <c r="G149" s="47"/>
      <c r="H149" s="47"/>
      <c r="I149" s="6" t="s">
        <v>2783</v>
      </c>
      <c r="J149" s="8">
        <v>5</v>
      </c>
      <c r="K149" s="6" t="s">
        <v>3873</v>
      </c>
      <c r="L149" s="6" t="s">
        <v>2</v>
      </c>
      <c r="M149" s="9">
        <v>1</v>
      </c>
      <c r="N149" s="9"/>
      <c r="R149" s="10"/>
      <c r="S149" s="10">
        <v>40179</v>
      </c>
      <c r="T149" s="19"/>
      <c r="U149" s="9"/>
      <c r="BT149" s="6">
        <v>0</v>
      </c>
      <c r="BV149" s="6" t="s">
        <v>3859</v>
      </c>
      <c r="BW149" s="6" t="s">
        <v>3860</v>
      </c>
      <c r="EW149" t="s">
        <v>3865</v>
      </c>
      <c r="EX149" t="s">
        <v>3874</v>
      </c>
    </row>
    <row r="150" spans="1:154" s="6" customFormat="1" x14ac:dyDescent="0.25">
      <c r="A150" t="s">
        <v>3863</v>
      </c>
      <c r="B150" t="s">
        <v>828</v>
      </c>
      <c r="C150" t="s">
        <v>827</v>
      </c>
      <c r="D150" t="str">
        <f t="shared" si="0"/>
        <v>APARELLS SANITARIS I AIXETERIA|AIXETERIA|AIXETES AFS</v>
      </c>
      <c r="E150" t="s">
        <v>440</v>
      </c>
      <c r="F150"/>
      <c r="G150" s="47"/>
      <c r="H150" s="47"/>
      <c r="I150" s="6" t="s">
        <v>2872</v>
      </c>
      <c r="J150" s="8">
        <v>7</v>
      </c>
      <c r="K150" s="6" t="s">
        <v>3875</v>
      </c>
      <c r="L150" s="6" t="s">
        <v>2</v>
      </c>
      <c r="M150" s="9">
        <v>1</v>
      </c>
      <c r="N150" s="9"/>
      <c r="R150" s="10"/>
      <c r="S150" s="10">
        <v>40179</v>
      </c>
      <c r="T150" s="19"/>
      <c r="U150" s="9"/>
      <c r="BT150" s="6">
        <v>0</v>
      </c>
      <c r="BV150" s="6" t="s">
        <v>3859</v>
      </c>
      <c r="BW150" s="6" t="s">
        <v>3860</v>
      </c>
      <c r="EW150" t="s">
        <v>3865</v>
      </c>
      <c r="EX150" t="s">
        <v>3876</v>
      </c>
    </row>
    <row r="151" spans="1:154" s="6" customFormat="1" x14ac:dyDescent="0.25">
      <c r="A151" t="s">
        <v>3877</v>
      </c>
      <c r="B151" t="s">
        <v>1952</v>
      </c>
      <c r="C151" t="s">
        <v>1951</v>
      </c>
      <c r="D151" t="str">
        <f t="shared" si="0"/>
        <v>INSTAL·LACIONS|INSTAL·LACIÓ AFS</v>
      </c>
      <c r="E151" t="s">
        <v>440</v>
      </c>
      <c r="F151"/>
      <c r="G151" s="47"/>
      <c r="H151" s="47"/>
      <c r="I151" s="6" t="s">
        <v>2558</v>
      </c>
      <c r="J151" s="8">
        <v>1</v>
      </c>
      <c r="K151" s="6" t="s">
        <v>1952</v>
      </c>
      <c r="L151" s="6" t="s">
        <v>2</v>
      </c>
      <c r="M151" s="9">
        <v>1</v>
      </c>
      <c r="N151" s="9"/>
      <c r="R151" s="10"/>
      <c r="S151" s="10">
        <v>40179</v>
      </c>
      <c r="T151" s="19"/>
      <c r="U151" s="9"/>
      <c r="BX151" s="6" t="s">
        <v>3878</v>
      </c>
      <c r="EW151" t="s">
        <v>3879</v>
      </c>
      <c r="EX151" t="s">
        <v>3880</v>
      </c>
    </row>
    <row r="152" spans="1:154" s="6" customFormat="1" x14ac:dyDescent="0.25">
      <c r="A152" t="s">
        <v>3881</v>
      </c>
      <c r="B152" t="s">
        <v>2241</v>
      </c>
      <c r="C152" t="s">
        <v>2240</v>
      </c>
      <c r="D152" t="str">
        <f t="shared" si="0"/>
        <v>FOTOVOLTAICA|INSTAL·LACIÓ FOTOVOLTAICA</v>
      </c>
      <c r="E152" t="s">
        <v>434</v>
      </c>
      <c r="F152"/>
      <c r="G152" s="47"/>
      <c r="H152" s="47"/>
      <c r="I152" s="6" t="s">
        <v>3882</v>
      </c>
      <c r="J152" s="8">
        <v>1</v>
      </c>
      <c r="K152" s="6" t="s">
        <v>3883</v>
      </c>
      <c r="L152" s="6" t="s">
        <v>2</v>
      </c>
      <c r="M152" s="9">
        <v>1</v>
      </c>
      <c r="N152" s="9"/>
      <c r="O152" s="6" t="s">
        <v>2</v>
      </c>
      <c r="P152" s="6" t="s">
        <v>2</v>
      </c>
      <c r="Q152" s="6" t="s">
        <v>2</v>
      </c>
      <c r="R152" s="10"/>
      <c r="S152" s="10">
        <v>45502</v>
      </c>
      <c r="T152" s="19"/>
      <c r="U152" s="9"/>
      <c r="BZ152" s="6">
        <v>72</v>
      </c>
      <c r="CA152" s="6">
        <v>76</v>
      </c>
      <c r="CB152" s="6">
        <v>366.33</v>
      </c>
      <c r="EW152" t="s">
        <v>3884</v>
      </c>
      <c r="EX152" t="s">
        <v>3885</v>
      </c>
    </row>
    <row r="153" spans="1:154" s="6" customFormat="1" x14ac:dyDescent="0.25">
      <c r="A153" t="s">
        <v>3886</v>
      </c>
      <c r="B153" t="s">
        <v>1790</v>
      </c>
      <c r="C153" t="s">
        <v>2243</v>
      </c>
      <c r="D153" t="str">
        <f t="shared" si="0"/>
        <v>FOTOVOLTAICA|INVERSORS</v>
      </c>
      <c r="E153" t="s">
        <v>434</v>
      </c>
      <c r="F153"/>
      <c r="G153" s="47"/>
      <c r="H153" s="47"/>
      <c r="I153" s="6" t="s">
        <v>3882</v>
      </c>
      <c r="J153" s="8">
        <v>1</v>
      </c>
      <c r="K153" s="6" t="s">
        <v>3887</v>
      </c>
      <c r="L153" s="6" t="s">
        <v>2</v>
      </c>
      <c r="M153" s="9">
        <v>1</v>
      </c>
      <c r="N153" s="9"/>
      <c r="O153" s="6" t="s">
        <v>3888</v>
      </c>
      <c r="P153" s="6" t="s">
        <v>3889</v>
      </c>
      <c r="Q153" s="6" t="s">
        <v>3890</v>
      </c>
      <c r="R153" s="10"/>
      <c r="S153" s="10">
        <v>45502</v>
      </c>
      <c r="T153" s="19"/>
      <c r="U153" s="9"/>
      <c r="BZ153" s="6">
        <v>36</v>
      </c>
      <c r="EW153" t="s">
        <v>3891</v>
      </c>
      <c r="EX153" t="s">
        <v>3892</v>
      </c>
    </row>
    <row r="154" spans="1:154" s="6" customFormat="1" x14ac:dyDescent="0.25">
      <c r="A154" t="s">
        <v>3886</v>
      </c>
      <c r="B154" t="s">
        <v>1790</v>
      </c>
      <c r="C154" t="s">
        <v>2243</v>
      </c>
      <c r="D154" t="str">
        <f t="shared" si="0"/>
        <v>FOTOVOLTAICA|INVERSORS</v>
      </c>
      <c r="E154" t="s">
        <v>434</v>
      </c>
      <c r="F154"/>
      <c r="G154" s="47"/>
      <c r="H154" s="47"/>
      <c r="I154" s="6" t="s">
        <v>3882</v>
      </c>
      <c r="J154" s="8">
        <v>1</v>
      </c>
      <c r="K154" s="6" t="s">
        <v>3893</v>
      </c>
      <c r="L154" s="6" t="s">
        <v>2</v>
      </c>
      <c r="M154" s="9">
        <v>1</v>
      </c>
      <c r="N154" s="9"/>
      <c r="O154" s="6" t="s">
        <v>3888</v>
      </c>
      <c r="P154" s="6" t="s">
        <v>3889</v>
      </c>
      <c r="Q154" s="6" t="s">
        <v>3894</v>
      </c>
      <c r="R154" s="10"/>
      <c r="S154" s="10">
        <v>45502</v>
      </c>
      <c r="T154" s="19"/>
      <c r="U154" s="9"/>
      <c r="BZ154" s="6">
        <v>36</v>
      </c>
      <c r="EW154" t="s">
        <v>3891</v>
      </c>
      <c r="EX154" t="s">
        <v>3895</v>
      </c>
    </row>
    <row r="155" spans="1:154" s="6" customFormat="1" x14ac:dyDescent="0.25">
      <c r="A155" t="s">
        <v>3896</v>
      </c>
      <c r="B155" t="s">
        <v>1793</v>
      </c>
      <c r="C155" t="s">
        <v>2246</v>
      </c>
      <c r="D155" t="str">
        <f t="shared" si="0"/>
        <v>FOTOVOLTAICA|PANELLS FOTOVOLTAICS</v>
      </c>
      <c r="E155" t="s">
        <v>434</v>
      </c>
      <c r="F155"/>
      <c r="G155" s="47"/>
      <c r="H155" s="47"/>
      <c r="I155" s="6" t="s">
        <v>3882</v>
      </c>
      <c r="J155" s="8">
        <v>152</v>
      </c>
      <c r="K155" s="6" t="s">
        <v>3897</v>
      </c>
      <c r="L155" s="6" t="s">
        <v>2</v>
      </c>
      <c r="M155" s="9">
        <v>1</v>
      </c>
      <c r="N155" s="9"/>
      <c r="O155" s="6" t="s">
        <v>3898</v>
      </c>
      <c r="P155" s="6" t="s">
        <v>3899</v>
      </c>
      <c r="Q155" s="6" t="s">
        <v>2</v>
      </c>
      <c r="R155" s="10"/>
      <c r="S155" s="10">
        <v>45464</v>
      </c>
      <c r="T155" s="19"/>
      <c r="U155" s="9"/>
      <c r="CA155" s="6">
        <v>0.5</v>
      </c>
      <c r="CG155" s="6">
        <v>0.21099999999999999</v>
      </c>
      <c r="CH155" s="6">
        <v>5.4999999999999997E-3</v>
      </c>
      <c r="CI155" s="6">
        <v>3.5000000000000001E-3</v>
      </c>
      <c r="EW155" t="s">
        <v>3900</v>
      </c>
      <c r="EX155" t="s">
        <v>3901</v>
      </c>
    </row>
    <row r="156" spans="1:154" s="6" customFormat="1" x14ac:dyDescent="0.25">
      <c r="A156" t="s">
        <v>3902</v>
      </c>
      <c r="B156" t="s">
        <v>1796</v>
      </c>
      <c r="C156" t="s">
        <v>2248</v>
      </c>
      <c r="D156" t="str">
        <f t="shared" si="0"/>
        <v>FOTOVOLTAICA|ESTRUCTURA DE SUPORTACIÓ</v>
      </c>
      <c r="E156" t="s">
        <v>434</v>
      </c>
      <c r="F156"/>
      <c r="G156" s="47"/>
      <c r="H156" s="47"/>
      <c r="I156" s="6" t="s">
        <v>3882</v>
      </c>
      <c r="J156" s="8">
        <v>152</v>
      </c>
      <c r="K156" s="6" t="s">
        <v>3903</v>
      </c>
      <c r="L156" s="6" t="s">
        <v>2</v>
      </c>
      <c r="M156" s="9">
        <v>1</v>
      </c>
      <c r="N156" s="9"/>
      <c r="O156" s="6" t="s">
        <v>3904</v>
      </c>
      <c r="P156" s="6" t="s">
        <v>3905</v>
      </c>
      <c r="Q156" s="6" t="s">
        <v>2</v>
      </c>
      <c r="R156" s="10"/>
      <c r="S156" s="10">
        <v>45464</v>
      </c>
      <c r="T156" s="19"/>
      <c r="U156" s="9"/>
      <c r="Y156" s="6" t="s">
        <v>3906</v>
      </c>
      <c r="EW156" t="s">
        <v>3907</v>
      </c>
      <c r="EX156" t="s">
        <v>3908</v>
      </c>
    </row>
    <row r="157" spans="1:154" s="6" customFormat="1" x14ac:dyDescent="0.25">
      <c r="A157" t="s">
        <v>3909</v>
      </c>
      <c r="B157" t="s">
        <v>1995</v>
      </c>
      <c r="C157" t="s">
        <v>2256</v>
      </c>
      <c r="D157" t="str">
        <f t="shared" si="0"/>
        <v>FOTOVOLTAICA|CONCENTRADOR DE DADES</v>
      </c>
      <c r="E157" t="s">
        <v>434</v>
      </c>
      <c r="F157"/>
      <c r="G157" s="47"/>
      <c r="H157" s="47"/>
      <c r="I157" s="6" t="s">
        <v>3882</v>
      </c>
      <c r="J157" s="8">
        <v>1</v>
      </c>
      <c r="K157" s="6" t="s">
        <v>3910</v>
      </c>
      <c r="L157" s="6" t="s">
        <v>2</v>
      </c>
      <c r="M157" s="9">
        <v>1</v>
      </c>
      <c r="N157" s="9"/>
      <c r="O157" s="6" t="s">
        <v>3888</v>
      </c>
      <c r="P157" s="6" t="s">
        <v>3911</v>
      </c>
      <c r="Q157" s="6" t="s">
        <v>3912</v>
      </c>
      <c r="R157" s="10"/>
      <c r="S157" s="10">
        <v>45502</v>
      </c>
      <c r="T157" s="19"/>
      <c r="U157" s="9"/>
      <c r="EW157" t="s">
        <v>3913</v>
      </c>
      <c r="EX157" t="s">
        <v>3914</v>
      </c>
    </row>
    <row r="158" spans="1:154" s="6" customFormat="1" x14ac:dyDescent="0.25">
      <c r="A158" t="s">
        <v>3915</v>
      </c>
      <c r="B158" t="s">
        <v>2001</v>
      </c>
      <c r="C158" t="s">
        <v>2260</v>
      </c>
      <c r="D158" t="str">
        <f t="shared" si="0"/>
        <v>FOTOVOLTAICA|ELEMENTS DE CAMP|COMPTADOR ELÈCTRIC</v>
      </c>
      <c r="E158" t="s">
        <v>434</v>
      </c>
      <c r="F158"/>
      <c r="G158" s="47"/>
      <c r="H158" s="47"/>
      <c r="I158" s="6" t="s">
        <v>3882</v>
      </c>
      <c r="J158" s="8">
        <v>1</v>
      </c>
      <c r="K158" s="6" t="s">
        <v>3916</v>
      </c>
      <c r="L158" s="6" t="s">
        <v>2</v>
      </c>
      <c r="M158" s="9">
        <v>1</v>
      </c>
      <c r="N158" s="9"/>
      <c r="O158" s="6" t="s">
        <v>2</v>
      </c>
      <c r="P158" s="6" t="s">
        <v>2</v>
      </c>
      <c r="Q158" s="6" t="s">
        <v>3917</v>
      </c>
      <c r="R158" s="10"/>
      <c r="S158" s="10">
        <v>45502</v>
      </c>
      <c r="T158" s="19"/>
      <c r="U158" s="9"/>
      <c r="EW158" t="s">
        <v>3918</v>
      </c>
      <c r="EX158" t="s">
        <v>3919</v>
      </c>
    </row>
    <row r="159" spans="1:154" s="6" customFormat="1" x14ac:dyDescent="0.25">
      <c r="A159" t="s">
        <v>3920</v>
      </c>
      <c r="B159" t="s">
        <v>2275</v>
      </c>
      <c r="C159" t="s">
        <v>2274</v>
      </c>
      <c r="D159" t="str">
        <f t="shared" si="0"/>
        <v>FOTOVOLTAICA|ELEMENTS DE CAMP|SENSOR IRRADIÀNCIA CEL·LA MONOCRISTAL·LINA</v>
      </c>
      <c r="E159" t="s">
        <v>434</v>
      </c>
      <c r="F159"/>
      <c r="G159" s="47"/>
      <c r="H159" s="47"/>
      <c r="I159" s="6" t="s">
        <v>3882</v>
      </c>
      <c r="J159" s="8">
        <v>1</v>
      </c>
      <c r="K159" s="6" t="s">
        <v>3921</v>
      </c>
      <c r="L159" s="6" t="s">
        <v>2</v>
      </c>
      <c r="M159" s="9">
        <v>1</v>
      </c>
      <c r="N159" s="9"/>
      <c r="O159" s="6" t="s">
        <v>3922</v>
      </c>
      <c r="P159" s="6" t="s">
        <v>3923</v>
      </c>
      <c r="Q159" s="6" t="s">
        <v>3924</v>
      </c>
      <c r="R159" s="10"/>
      <c r="S159" s="10">
        <v>45594</v>
      </c>
      <c r="T159" s="19"/>
      <c r="U159" s="9"/>
      <c r="EW159" t="s">
        <v>3925</v>
      </c>
      <c r="EX159" t="s">
        <v>3926</v>
      </c>
    </row>
    <row r="160" spans="1:154" s="6" customFormat="1" x14ac:dyDescent="0.25">
      <c r="A160" t="s">
        <v>3927</v>
      </c>
      <c r="B160" t="s">
        <v>3928</v>
      </c>
      <c r="C160" t="s">
        <v>1019</v>
      </c>
      <c r="D160" t="str">
        <f t="shared" si="0"/>
        <v>EQUIPS MITJA TENSIÓ|TRANSFORMADORS DE DISTRIBUCIÓ|ENCAPSULAT EN SEC</v>
      </c>
      <c r="E160" t="s">
        <v>442</v>
      </c>
      <c r="F160"/>
      <c r="G160" s="47"/>
      <c r="H160" s="47"/>
      <c r="I160" s="6" t="s">
        <v>4</v>
      </c>
      <c r="J160" s="8">
        <v>1</v>
      </c>
      <c r="K160" s="6" t="s">
        <v>3929</v>
      </c>
      <c r="L160" s="6" t="s">
        <v>2</v>
      </c>
      <c r="M160" s="9">
        <v>1</v>
      </c>
      <c r="N160" s="9"/>
      <c r="O160" s="6" t="s">
        <v>3930</v>
      </c>
      <c r="P160" s="6" t="s">
        <v>2</v>
      </c>
      <c r="Q160" s="6" t="s">
        <v>3931</v>
      </c>
      <c r="R160" s="10"/>
      <c r="S160" s="10">
        <v>40330</v>
      </c>
      <c r="T160" s="19"/>
      <c r="U160" s="9">
        <v>30</v>
      </c>
      <c r="Z160" s="6">
        <v>1000</v>
      </c>
      <c r="AE160" s="6">
        <v>0</v>
      </c>
      <c r="AN160" s="6">
        <v>23.09</v>
      </c>
      <c r="EW160" t="s">
        <v>3932</v>
      </c>
      <c r="EX160" t="s">
        <v>3933</v>
      </c>
    </row>
    <row r="161" spans="1:154" s="6" customFormat="1" x14ac:dyDescent="0.25">
      <c r="A161" t="s">
        <v>3934</v>
      </c>
      <c r="B161" t="s">
        <v>1976</v>
      </c>
      <c r="C161" t="s">
        <v>1975</v>
      </c>
      <c r="D161" t="str">
        <f t="shared" si="0"/>
        <v>INSTAL·LACIONS|INSTAL·LACIÓ MITJA TENSIÓ</v>
      </c>
      <c r="E161" t="s">
        <v>442</v>
      </c>
      <c r="F161"/>
      <c r="G161" s="47"/>
      <c r="H161" s="47"/>
      <c r="I161" s="6" t="s">
        <v>2558</v>
      </c>
      <c r="J161" s="8">
        <v>1</v>
      </c>
      <c r="K161" s="6" t="s">
        <v>1976</v>
      </c>
      <c r="L161" s="6" t="s">
        <v>3935</v>
      </c>
      <c r="M161" s="9">
        <v>1</v>
      </c>
      <c r="N161" s="9"/>
      <c r="R161" s="10"/>
      <c r="S161" s="10">
        <v>40179</v>
      </c>
      <c r="T161" s="19"/>
      <c r="U161" s="9"/>
      <c r="EW161" t="s">
        <v>3936</v>
      </c>
      <c r="EX161" t="s">
        <v>3937</v>
      </c>
    </row>
    <row r="162" spans="1:154" s="6" customFormat="1" x14ac:dyDescent="0.25">
      <c r="A162" t="s">
        <v>3938</v>
      </c>
      <c r="B162" t="s">
        <v>3939</v>
      </c>
      <c r="C162" t="s">
        <v>1759</v>
      </c>
      <c r="D162" t="str">
        <f t="shared" si="0"/>
        <v>ELEMENTS CONSTRUCTIUS|SISTEMES DE PROTECCIÓ CONTRA CAIGUDES INDIVIDUALS</v>
      </c>
      <c r="E162" t="s">
        <v>444</v>
      </c>
      <c r="F162"/>
      <c r="G162" s="47"/>
      <c r="H162" s="47"/>
      <c r="I162" s="6" t="s">
        <v>3940</v>
      </c>
      <c r="J162" s="8">
        <v>1</v>
      </c>
      <c r="K162" s="6" t="s">
        <v>3941</v>
      </c>
      <c r="L162" s="6" t="s">
        <v>2</v>
      </c>
      <c r="M162" s="9">
        <v>1</v>
      </c>
      <c r="N162" s="9"/>
      <c r="O162" s="6" t="s">
        <v>3942</v>
      </c>
      <c r="P162" s="6" t="s">
        <v>2</v>
      </c>
      <c r="Q162" s="6" t="s">
        <v>2</v>
      </c>
      <c r="R162" s="10"/>
      <c r="S162" s="10">
        <v>40179</v>
      </c>
      <c r="T162" s="19"/>
      <c r="U162" s="9"/>
      <c r="V162" s="6" t="s">
        <v>3943</v>
      </c>
      <c r="EW162" t="s">
        <v>3944</v>
      </c>
      <c r="EX162" t="s">
        <v>3945</v>
      </c>
    </row>
    <row r="163" spans="1:154" s="6" customFormat="1" x14ac:dyDescent="0.25">
      <c r="A163" t="s">
        <v>3938</v>
      </c>
      <c r="B163" t="s">
        <v>3939</v>
      </c>
      <c r="C163" t="s">
        <v>1759</v>
      </c>
      <c r="D163" t="str">
        <f t="shared" si="0"/>
        <v>ELEMENTS CONSTRUCTIUS|SISTEMES DE PROTECCIÓ CONTRA CAIGUDES INDIVIDUALS</v>
      </c>
      <c r="E163" t="s">
        <v>444</v>
      </c>
      <c r="F163"/>
      <c r="G163" s="47"/>
      <c r="H163" s="47"/>
      <c r="I163" s="6" t="s">
        <v>3940</v>
      </c>
      <c r="J163" s="8">
        <v>1</v>
      </c>
      <c r="K163" s="6" t="s">
        <v>3946</v>
      </c>
      <c r="L163" s="6" t="s">
        <v>2</v>
      </c>
      <c r="M163" s="9">
        <v>1</v>
      </c>
      <c r="N163" s="9"/>
      <c r="O163" s="6" t="s">
        <v>3947</v>
      </c>
      <c r="P163" s="6" t="s">
        <v>2</v>
      </c>
      <c r="Q163" s="6" t="s">
        <v>2</v>
      </c>
      <c r="R163" s="10"/>
      <c r="S163" s="10">
        <v>40179</v>
      </c>
      <c r="T163" s="19"/>
      <c r="U163" s="9"/>
      <c r="V163" s="6" t="s">
        <v>3948</v>
      </c>
      <c r="EW163" t="s">
        <v>3944</v>
      </c>
      <c r="EX163" t="s">
        <v>3949</v>
      </c>
    </row>
    <row r="164" spans="1:154" s="6" customFormat="1" x14ac:dyDescent="0.25">
      <c r="A164" t="s">
        <v>3938</v>
      </c>
      <c r="B164" t="s">
        <v>3939</v>
      </c>
      <c r="C164" t="s">
        <v>1759</v>
      </c>
      <c r="D164" t="str">
        <f t="shared" si="0"/>
        <v>ELEMENTS CONSTRUCTIUS|SISTEMES DE PROTECCIÓ CONTRA CAIGUDES INDIVIDUALS</v>
      </c>
      <c r="E164" t="s">
        <v>444</v>
      </c>
      <c r="F164"/>
      <c r="G164" s="47"/>
      <c r="H164" s="47"/>
      <c r="I164" s="6" t="s">
        <v>3950</v>
      </c>
      <c r="J164" s="8">
        <v>1</v>
      </c>
      <c r="K164" s="6" t="s">
        <v>3951</v>
      </c>
      <c r="L164" s="6" t="s">
        <v>2</v>
      </c>
      <c r="M164" s="9">
        <v>1</v>
      </c>
      <c r="N164" s="9"/>
      <c r="O164" s="6" t="s">
        <v>3952</v>
      </c>
      <c r="P164" s="6" t="s">
        <v>2</v>
      </c>
      <c r="Q164" s="6" t="s">
        <v>2</v>
      </c>
      <c r="R164" s="10"/>
      <c r="S164" s="10">
        <v>40179</v>
      </c>
      <c r="T164" s="19"/>
      <c r="U164" s="9"/>
      <c r="EW164" t="s">
        <v>3944</v>
      </c>
      <c r="EX164" t="s">
        <v>3953</v>
      </c>
    </row>
    <row r="165" spans="1:154" s="6" customFormat="1" x14ac:dyDescent="0.25">
      <c r="A165" t="s">
        <v>3954</v>
      </c>
      <c r="B165" t="s">
        <v>604</v>
      </c>
      <c r="C165" t="s">
        <v>603</v>
      </c>
      <c r="D165" t="str">
        <f t="shared" si="0"/>
        <v>BOMBES I GRUPS DE PRESSIÓ|GRUPS DE PRESSIÓ CONTRAINCENDIS</v>
      </c>
      <c r="E165" t="s">
        <v>446</v>
      </c>
      <c r="F165"/>
      <c r="G165" s="47"/>
      <c r="H165" s="47"/>
      <c r="I165" s="6" t="s">
        <v>2713</v>
      </c>
      <c r="J165" s="8">
        <v>1</v>
      </c>
      <c r="K165" s="6" t="s">
        <v>3955</v>
      </c>
      <c r="L165" s="6" t="s">
        <v>2</v>
      </c>
      <c r="M165" s="9">
        <v>1</v>
      </c>
      <c r="N165" s="9"/>
      <c r="P165" s="6" t="s">
        <v>2</v>
      </c>
      <c r="Q165" s="6" t="s">
        <v>2</v>
      </c>
      <c r="R165" s="10"/>
      <c r="S165" s="10">
        <v>40179</v>
      </c>
      <c r="T165" s="19"/>
      <c r="U165" s="9"/>
      <c r="V165" s="6" t="s">
        <v>3956</v>
      </c>
      <c r="CP165" s="6">
        <v>1</v>
      </c>
      <c r="CQ165" s="6">
        <v>1</v>
      </c>
      <c r="CT165" s="6">
        <v>0</v>
      </c>
      <c r="CU165" s="6">
        <v>0</v>
      </c>
      <c r="CX165" s="6">
        <v>0</v>
      </c>
      <c r="CY165" s="6">
        <v>0</v>
      </c>
      <c r="DB165" s="6">
        <v>0</v>
      </c>
      <c r="DC165" s="6">
        <v>1</v>
      </c>
      <c r="EW165" t="s">
        <v>3957</v>
      </c>
      <c r="EX165" t="s">
        <v>3958</v>
      </c>
    </row>
    <row r="166" spans="1:154" s="6" customFormat="1" x14ac:dyDescent="0.25">
      <c r="A166" t="s">
        <v>3959</v>
      </c>
      <c r="B166" t="s">
        <v>649</v>
      </c>
      <c r="C166" t="s">
        <v>648</v>
      </c>
      <c r="D166" t="str">
        <f t="shared" si="0"/>
        <v>FLUIDS I GASOS|DIPÒSIT INCENDIS</v>
      </c>
      <c r="E166" t="s">
        <v>440</v>
      </c>
      <c r="F166"/>
      <c r="G166" s="47"/>
      <c r="H166" s="47"/>
      <c r="I166" s="6" t="s">
        <v>3960</v>
      </c>
      <c r="J166" s="8">
        <v>1</v>
      </c>
      <c r="K166" s="6" t="s">
        <v>3961</v>
      </c>
      <c r="L166" s="6" t="s">
        <v>2</v>
      </c>
      <c r="M166" s="9">
        <v>1</v>
      </c>
      <c r="N166" s="9"/>
      <c r="R166" s="10"/>
      <c r="S166" s="10">
        <v>40179</v>
      </c>
      <c r="T166" s="19"/>
      <c r="U166" s="9"/>
      <c r="BX166" s="6" t="s">
        <v>3878</v>
      </c>
      <c r="EW166" t="s">
        <v>3962</v>
      </c>
      <c r="EX166" t="s">
        <v>3963</v>
      </c>
    </row>
    <row r="167" spans="1:154" s="6" customFormat="1" x14ac:dyDescent="0.25">
      <c r="A167" t="s">
        <v>3964</v>
      </c>
      <c r="B167" t="s">
        <v>3965</v>
      </c>
      <c r="C167" t="s">
        <v>884</v>
      </c>
      <c r="D167" t="str">
        <f t="shared" si="0"/>
        <v>CONTRAINCENDIS|DETECTORS</v>
      </c>
      <c r="E167" t="s">
        <v>446</v>
      </c>
      <c r="F167"/>
      <c r="G167" s="47"/>
      <c r="H167" s="47"/>
      <c r="I167" s="6" t="s">
        <v>2588</v>
      </c>
      <c r="J167" s="8">
        <v>2</v>
      </c>
      <c r="K167" s="6" t="s">
        <v>3966</v>
      </c>
      <c r="L167" s="6" t="s">
        <v>2</v>
      </c>
      <c r="M167" s="9">
        <v>1</v>
      </c>
      <c r="N167" s="9"/>
      <c r="R167" s="10"/>
      <c r="S167" s="10">
        <v>40179</v>
      </c>
      <c r="T167" s="19"/>
      <c r="U167" s="9"/>
      <c r="DE167" s="6" t="s">
        <v>3967</v>
      </c>
      <c r="EW167" t="s">
        <v>3968</v>
      </c>
      <c r="EX167" t="s">
        <v>3969</v>
      </c>
    </row>
    <row r="168" spans="1:154" s="6" customFormat="1" x14ac:dyDescent="0.25">
      <c r="A168" t="s">
        <v>3964</v>
      </c>
      <c r="B168" t="s">
        <v>3965</v>
      </c>
      <c r="C168" t="s">
        <v>884</v>
      </c>
      <c r="D168" t="str">
        <f t="shared" si="0"/>
        <v>CONTRAINCENDIS|DETECTORS</v>
      </c>
      <c r="E168" t="s">
        <v>446</v>
      </c>
      <c r="F168"/>
      <c r="G168" s="47"/>
      <c r="H168" s="47"/>
      <c r="I168" s="6" t="s">
        <v>2596</v>
      </c>
      <c r="J168" s="8">
        <v>2</v>
      </c>
      <c r="K168" s="6" t="s">
        <v>3970</v>
      </c>
      <c r="L168" s="6" t="s">
        <v>2</v>
      </c>
      <c r="M168" s="9">
        <v>1</v>
      </c>
      <c r="N168" s="9"/>
      <c r="R168" s="10"/>
      <c r="S168" s="10">
        <v>40179</v>
      </c>
      <c r="T168" s="19"/>
      <c r="U168" s="9"/>
      <c r="DE168" s="6" t="s">
        <v>3967</v>
      </c>
      <c r="EW168" t="s">
        <v>3968</v>
      </c>
      <c r="EX168" t="s">
        <v>3971</v>
      </c>
    </row>
    <row r="169" spans="1:154" s="6" customFormat="1" x14ac:dyDescent="0.25">
      <c r="A169" t="s">
        <v>3964</v>
      </c>
      <c r="B169" t="s">
        <v>3965</v>
      </c>
      <c r="C169" t="s">
        <v>884</v>
      </c>
      <c r="D169" t="str">
        <f t="shared" si="0"/>
        <v>CONTRAINCENDIS|DETECTORS</v>
      </c>
      <c r="E169" t="s">
        <v>446</v>
      </c>
      <c r="F169"/>
      <c r="G169" s="47"/>
      <c r="H169" s="47"/>
      <c r="I169" s="6" t="s">
        <v>2719</v>
      </c>
      <c r="J169" s="8">
        <v>2</v>
      </c>
      <c r="K169" s="6" t="s">
        <v>3972</v>
      </c>
      <c r="L169" s="6" t="s">
        <v>2</v>
      </c>
      <c r="M169" s="9">
        <v>1</v>
      </c>
      <c r="N169" s="9"/>
      <c r="R169" s="10"/>
      <c r="S169" s="10">
        <v>40179</v>
      </c>
      <c r="T169" s="19"/>
      <c r="U169" s="9"/>
      <c r="DE169" s="6" t="s">
        <v>3967</v>
      </c>
      <c r="EW169" t="s">
        <v>3968</v>
      </c>
      <c r="EX169" t="s">
        <v>3973</v>
      </c>
    </row>
    <row r="170" spans="1:154" s="6" customFormat="1" x14ac:dyDescent="0.25">
      <c r="A170" t="s">
        <v>3964</v>
      </c>
      <c r="B170" t="s">
        <v>3965</v>
      </c>
      <c r="C170" t="s">
        <v>884</v>
      </c>
      <c r="D170" t="str">
        <f t="shared" si="0"/>
        <v>CONTRAINCENDIS|DETECTORS</v>
      </c>
      <c r="E170" t="s">
        <v>446</v>
      </c>
      <c r="F170"/>
      <c r="G170" s="47"/>
      <c r="H170" s="47"/>
      <c r="I170" s="6" t="s">
        <v>2713</v>
      </c>
      <c r="J170" s="8">
        <v>2</v>
      </c>
      <c r="K170" s="6" t="s">
        <v>3974</v>
      </c>
      <c r="L170" s="6" t="s">
        <v>2</v>
      </c>
      <c r="M170" s="9">
        <v>1</v>
      </c>
      <c r="N170" s="9"/>
      <c r="R170" s="10"/>
      <c r="S170" s="10">
        <v>40179</v>
      </c>
      <c r="T170" s="19"/>
      <c r="U170" s="9"/>
      <c r="DE170" s="6" t="s">
        <v>3967</v>
      </c>
      <c r="EW170" t="s">
        <v>3968</v>
      </c>
      <c r="EX170" t="s">
        <v>3975</v>
      </c>
    </row>
    <row r="171" spans="1:154" s="6" customFormat="1" x14ac:dyDescent="0.25">
      <c r="A171" t="s">
        <v>3964</v>
      </c>
      <c r="B171" t="s">
        <v>3965</v>
      </c>
      <c r="C171" t="s">
        <v>884</v>
      </c>
      <c r="D171" t="str">
        <f t="shared" si="0"/>
        <v>CONTRAINCENDIS|DETECTORS</v>
      </c>
      <c r="E171" t="s">
        <v>446</v>
      </c>
      <c r="F171"/>
      <c r="G171" s="47"/>
      <c r="H171" s="47"/>
      <c r="I171" s="6" t="s">
        <v>2783</v>
      </c>
      <c r="J171" s="8">
        <v>2</v>
      </c>
      <c r="K171" s="6" t="s">
        <v>3976</v>
      </c>
      <c r="L171" s="6" t="s">
        <v>2</v>
      </c>
      <c r="M171" s="9">
        <v>1</v>
      </c>
      <c r="N171" s="9"/>
      <c r="R171" s="10"/>
      <c r="S171" s="10">
        <v>40179</v>
      </c>
      <c r="T171" s="19"/>
      <c r="U171" s="9"/>
      <c r="DE171" s="6" t="s">
        <v>3967</v>
      </c>
      <c r="EW171" t="s">
        <v>3968</v>
      </c>
      <c r="EX171" t="s">
        <v>3977</v>
      </c>
    </row>
    <row r="172" spans="1:154" s="6" customFormat="1" x14ac:dyDescent="0.25">
      <c r="A172" t="s">
        <v>3964</v>
      </c>
      <c r="B172" t="s">
        <v>3965</v>
      </c>
      <c r="C172" t="s">
        <v>884</v>
      </c>
      <c r="D172" t="str">
        <f t="shared" si="0"/>
        <v>CONTRAINCENDIS|DETECTORS</v>
      </c>
      <c r="E172" t="s">
        <v>446</v>
      </c>
      <c r="F172"/>
      <c r="G172" s="47"/>
      <c r="H172" s="47"/>
      <c r="I172" s="6" t="s">
        <v>2872</v>
      </c>
      <c r="J172" s="8">
        <v>2</v>
      </c>
      <c r="K172" s="6" t="s">
        <v>3978</v>
      </c>
      <c r="L172" s="6" t="s">
        <v>2</v>
      </c>
      <c r="M172" s="9">
        <v>1</v>
      </c>
      <c r="N172" s="9"/>
      <c r="R172" s="10"/>
      <c r="S172" s="10">
        <v>40179</v>
      </c>
      <c r="T172" s="19"/>
      <c r="U172" s="9"/>
      <c r="DE172" s="6" t="s">
        <v>3967</v>
      </c>
      <c r="EW172" t="s">
        <v>3968</v>
      </c>
      <c r="EX172" t="s">
        <v>3979</v>
      </c>
    </row>
    <row r="173" spans="1:154" s="6" customFormat="1" x14ac:dyDescent="0.25">
      <c r="A173" t="s">
        <v>3980</v>
      </c>
      <c r="B173" t="s">
        <v>3981</v>
      </c>
      <c r="C173" t="s">
        <v>890</v>
      </c>
      <c r="D173" t="str">
        <f t="shared" si="0"/>
        <v>CONTRAINCENDIS|PULSADORS D'ALARMA</v>
      </c>
      <c r="E173" t="s">
        <v>446</v>
      </c>
      <c r="F173"/>
      <c r="G173" s="47"/>
      <c r="H173" s="47"/>
      <c r="I173" s="6" t="s">
        <v>2588</v>
      </c>
      <c r="J173" s="8">
        <v>2</v>
      </c>
      <c r="K173" s="6" t="s">
        <v>3982</v>
      </c>
      <c r="L173" s="6" t="s">
        <v>2</v>
      </c>
      <c r="M173" s="9">
        <v>1</v>
      </c>
      <c r="N173" s="9"/>
      <c r="R173" s="10"/>
      <c r="S173" s="10">
        <v>40179</v>
      </c>
      <c r="T173" s="19"/>
      <c r="U173" s="9"/>
      <c r="EW173" t="s">
        <v>3983</v>
      </c>
      <c r="EX173" t="s">
        <v>3984</v>
      </c>
    </row>
    <row r="174" spans="1:154" s="6" customFormat="1" x14ac:dyDescent="0.25">
      <c r="A174" t="s">
        <v>3980</v>
      </c>
      <c r="B174" t="s">
        <v>3981</v>
      </c>
      <c r="C174" t="s">
        <v>890</v>
      </c>
      <c r="D174" t="str">
        <f t="shared" si="0"/>
        <v>CONTRAINCENDIS|PULSADORS D'ALARMA</v>
      </c>
      <c r="E174" t="s">
        <v>446</v>
      </c>
      <c r="F174"/>
      <c r="G174" s="47"/>
      <c r="H174" s="47"/>
      <c r="I174" s="6" t="s">
        <v>2596</v>
      </c>
      <c r="J174" s="8">
        <v>4</v>
      </c>
      <c r="K174" s="6" t="s">
        <v>3985</v>
      </c>
      <c r="L174" s="6" t="s">
        <v>2</v>
      </c>
      <c r="M174" s="9">
        <v>1</v>
      </c>
      <c r="N174" s="9"/>
      <c r="R174" s="10"/>
      <c r="S174" s="10">
        <v>40179</v>
      </c>
      <c r="T174" s="19"/>
      <c r="U174" s="9"/>
      <c r="EW174" t="s">
        <v>3983</v>
      </c>
      <c r="EX174" t="s">
        <v>3986</v>
      </c>
    </row>
    <row r="175" spans="1:154" s="6" customFormat="1" x14ac:dyDescent="0.25">
      <c r="A175" t="s">
        <v>3980</v>
      </c>
      <c r="B175" t="s">
        <v>3981</v>
      </c>
      <c r="C175" t="s">
        <v>890</v>
      </c>
      <c r="D175" t="str">
        <f t="shared" si="0"/>
        <v>CONTRAINCENDIS|PULSADORS D'ALARMA</v>
      </c>
      <c r="E175" t="s">
        <v>446</v>
      </c>
      <c r="F175"/>
      <c r="G175" s="47"/>
      <c r="H175" s="47"/>
      <c r="I175" s="6" t="s">
        <v>2719</v>
      </c>
      <c r="J175" s="8">
        <v>2</v>
      </c>
      <c r="K175" s="6" t="s">
        <v>3987</v>
      </c>
      <c r="L175" s="6" t="s">
        <v>2</v>
      </c>
      <c r="M175" s="9">
        <v>1</v>
      </c>
      <c r="N175" s="9"/>
      <c r="R175" s="10"/>
      <c r="S175" s="10">
        <v>40179</v>
      </c>
      <c r="T175" s="19"/>
      <c r="U175" s="9"/>
      <c r="EW175" t="s">
        <v>3983</v>
      </c>
      <c r="EX175" t="s">
        <v>3988</v>
      </c>
    </row>
    <row r="176" spans="1:154" s="6" customFormat="1" x14ac:dyDescent="0.25">
      <c r="A176" t="s">
        <v>3980</v>
      </c>
      <c r="B176" t="s">
        <v>3981</v>
      </c>
      <c r="C176" t="s">
        <v>890</v>
      </c>
      <c r="D176" t="str">
        <f t="shared" si="0"/>
        <v>CONTRAINCENDIS|PULSADORS D'ALARMA</v>
      </c>
      <c r="E176" t="s">
        <v>446</v>
      </c>
      <c r="F176"/>
      <c r="G176" s="47"/>
      <c r="H176" s="47"/>
      <c r="I176" s="6" t="s">
        <v>2713</v>
      </c>
      <c r="J176" s="8">
        <v>5</v>
      </c>
      <c r="K176" s="6" t="s">
        <v>3989</v>
      </c>
      <c r="L176" s="6" t="s">
        <v>2</v>
      </c>
      <c r="M176" s="9">
        <v>1</v>
      </c>
      <c r="N176" s="9"/>
      <c r="R176" s="10"/>
      <c r="S176" s="10">
        <v>40179</v>
      </c>
      <c r="T176" s="19"/>
      <c r="U176" s="9"/>
      <c r="EW176" t="s">
        <v>3983</v>
      </c>
      <c r="EX176" t="s">
        <v>3990</v>
      </c>
    </row>
    <row r="177" spans="1:154" s="6" customFormat="1" x14ac:dyDescent="0.25">
      <c r="A177" t="s">
        <v>3980</v>
      </c>
      <c r="B177" t="s">
        <v>3981</v>
      </c>
      <c r="C177" t="s">
        <v>890</v>
      </c>
      <c r="D177" t="str">
        <f t="shared" si="0"/>
        <v>CONTRAINCENDIS|PULSADORS D'ALARMA</v>
      </c>
      <c r="E177" t="s">
        <v>446</v>
      </c>
      <c r="F177"/>
      <c r="G177" s="47"/>
      <c r="H177" s="47"/>
      <c r="I177" s="6" t="s">
        <v>2783</v>
      </c>
      <c r="J177" s="8">
        <v>3</v>
      </c>
      <c r="K177" s="6" t="s">
        <v>3991</v>
      </c>
      <c r="L177" s="6" t="s">
        <v>2</v>
      </c>
      <c r="M177" s="9">
        <v>1</v>
      </c>
      <c r="N177" s="9"/>
      <c r="R177" s="10"/>
      <c r="S177" s="10">
        <v>40179</v>
      </c>
      <c r="T177" s="19"/>
      <c r="U177" s="9"/>
      <c r="EW177" t="s">
        <v>3983</v>
      </c>
      <c r="EX177" t="s">
        <v>3992</v>
      </c>
    </row>
    <row r="178" spans="1:154" s="6" customFormat="1" x14ac:dyDescent="0.25">
      <c r="A178" t="s">
        <v>3980</v>
      </c>
      <c r="B178" t="s">
        <v>3981</v>
      </c>
      <c r="C178" t="s">
        <v>890</v>
      </c>
      <c r="D178" t="str">
        <f t="shared" si="0"/>
        <v>CONTRAINCENDIS|PULSADORS D'ALARMA</v>
      </c>
      <c r="E178" t="s">
        <v>446</v>
      </c>
      <c r="F178"/>
      <c r="G178" s="47"/>
      <c r="H178" s="47"/>
      <c r="I178" s="6" t="s">
        <v>2872</v>
      </c>
      <c r="J178" s="8">
        <v>4</v>
      </c>
      <c r="K178" s="6" t="s">
        <v>3993</v>
      </c>
      <c r="L178" s="6" t="s">
        <v>2</v>
      </c>
      <c r="M178" s="9">
        <v>1</v>
      </c>
      <c r="N178" s="9"/>
      <c r="R178" s="10"/>
      <c r="S178" s="10">
        <v>40179</v>
      </c>
      <c r="T178" s="19"/>
      <c r="U178" s="9"/>
      <c r="EW178" t="s">
        <v>3983</v>
      </c>
      <c r="EX178" t="s">
        <v>3994</v>
      </c>
    </row>
    <row r="179" spans="1:154" s="6" customFormat="1" x14ac:dyDescent="0.25">
      <c r="A179" t="s">
        <v>3995</v>
      </c>
      <c r="B179" t="s">
        <v>3996</v>
      </c>
      <c r="C179" t="s">
        <v>893</v>
      </c>
      <c r="D179" t="str">
        <f t="shared" si="0"/>
        <v>CONTRAINCENDIS|SIRENES ALARMES</v>
      </c>
      <c r="E179" t="s">
        <v>446</v>
      </c>
      <c r="F179"/>
      <c r="G179" s="47"/>
      <c r="H179" s="47"/>
      <c r="I179" s="6" t="s">
        <v>2588</v>
      </c>
      <c r="J179" s="8">
        <v>2</v>
      </c>
      <c r="K179" s="6" t="s">
        <v>3997</v>
      </c>
      <c r="L179" s="6" t="s">
        <v>2</v>
      </c>
      <c r="M179" s="9">
        <v>1</v>
      </c>
      <c r="N179" s="9"/>
      <c r="R179" s="10"/>
      <c r="S179" s="10">
        <v>40179</v>
      </c>
      <c r="T179" s="19"/>
      <c r="U179" s="9"/>
      <c r="EW179" t="s">
        <v>3998</v>
      </c>
      <c r="EX179" t="s">
        <v>3999</v>
      </c>
    </row>
    <row r="180" spans="1:154" s="6" customFormat="1" x14ac:dyDescent="0.25">
      <c r="A180" t="s">
        <v>3995</v>
      </c>
      <c r="B180" t="s">
        <v>3996</v>
      </c>
      <c r="C180" t="s">
        <v>893</v>
      </c>
      <c r="D180" t="str">
        <f t="shared" si="0"/>
        <v>CONTRAINCENDIS|SIRENES ALARMES</v>
      </c>
      <c r="E180" t="s">
        <v>446</v>
      </c>
      <c r="F180"/>
      <c r="G180" s="47"/>
      <c r="H180" s="47"/>
      <c r="I180" s="6" t="s">
        <v>2596</v>
      </c>
      <c r="J180" s="8">
        <v>4</v>
      </c>
      <c r="K180" s="6" t="s">
        <v>4000</v>
      </c>
      <c r="L180" s="6" t="s">
        <v>2</v>
      </c>
      <c r="M180" s="9">
        <v>1</v>
      </c>
      <c r="N180" s="9"/>
      <c r="R180" s="10"/>
      <c r="S180" s="10">
        <v>40179</v>
      </c>
      <c r="T180" s="19"/>
      <c r="U180" s="9"/>
      <c r="EW180" t="s">
        <v>3998</v>
      </c>
      <c r="EX180" t="s">
        <v>4001</v>
      </c>
    </row>
    <row r="181" spans="1:154" s="6" customFormat="1" x14ac:dyDescent="0.25">
      <c r="A181" t="s">
        <v>3995</v>
      </c>
      <c r="B181" t="s">
        <v>3996</v>
      </c>
      <c r="C181" t="s">
        <v>893</v>
      </c>
      <c r="D181" t="str">
        <f t="shared" si="0"/>
        <v>CONTRAINCENDIS|SIRENES ALARMES</v>
      </c>
      <c r="E181" t="s">
        <v>446</v>
      </c>
      <c r="F181"/>
      <c r="G181" s="47"/>
      <c r="H181" s="47"/>
      <c r="I181" s="6" t="s">
        <v>2719</v>
      </c>
      <c r="J181" s="8">
        <v>2</v>
      </c>
      <c r="K181" s="6" t="s">
        <v>4002</v>
      </c>
      <c r="L181" s="6" t="s">
        <v>2</v>
      </c>
      <c r="M181" s="9">
        <v>1</v>
      </c>
      <c r="N181" s="9"/>
      <c r="R181" s="10"/>
      <c r="S181" s="10">
        <v>40179</v>
      </c>
      <c r="T181" s="19"/>
      <c r="U181" s="9"/>
      <c r="EW181" t="s">
        <v>3998</v>
      </c>
      <c r="EX181" t="s">
        <v>4003</v>
      </c>
    </row>
    <row r="182" spans="1:154" s="6" customFormat="1" x14ac:dyDescent="0.25">
      <c r="A182" t="s">
        <v>3995</v>
      </c>
      <c r="B182" t="s">
        <v>3996</v>
      </c>
      <c r="C182" t="s">
        <v>893</v>
      </c>
      <c r="D182" t="str">
        <f t="shared" si="0"/>
        <v>CONTRAINCENDIS|SIRENES ALARMES</v>
      </c>
      <c r="E182" t="s">
        <v>446</v>
      </c>
      <c r="F182"/>
      <c r="G182" s="47"/>
      <c r="H182" s="47"/>
      <c r="I182" s="6" t="s">
        <v>2713</v>
      </c>
      <c r="J182" s="8">
        <v>5</v>
      </c>
      <c r="K182" s="6" t="s">
        <v>4004</v>
      </c>
      <c r="L182" s="6" t="s">
        <v>2</v>
      </c>
      <c r="M182" s="9">
        <v>1</v>
      </c>
      <c r="N182" s="9"/>
      <c r="R182" s="10"/>
      <c r="S182" s="10">
        <v>40179</v>
      </c>
      <c r="T182" s="19"/>
      <c r="U182" s="9"/>
      <c r="EW182" t="s">
        <v>3998</v>
      </c>
      <c r="EX182" t="s">
        <v>4005</v>
      </c>
    </row>
    <row r="183" spans="1:154" s="6" customFormat="1" x14ac:dyDescent="0.25">
      <c r="A183" t="s">
        <v>3995</v>
      </c>
      <c r="B183" t="s">
        <v>3996</v>
      </c>
      <c r="C183" t="s">
        <v>893</v>
      </c>
      <c r="D183" t="str">
        <f t="shared" si="0"/>
        <v>CONTRAINCENDIS|SIRENES ALARMES</v>
      </c>
      <c r="E183" t="s">
        <v>446</v>
      </c>
      <c r="F183"/>
      <c r="G183" s="47"/>
      <c r="H183" s="47"/>
      <c r="I183" s="6" t="s">
        <v>2783</v>
      </c>
      <c r="J183" s="8">
        <v>3</v>
      </c>
      <c r="K183" s="6" t="s">
        <v>4006</v>
      </c>
      <c r="L183" s="6" t="s">
        <v>2</v>
      </c>
      <c r="M183" s="9">
        <v>1</v>
      </c>
      <c r="N183" s="9"/>
      <c r="R183" s="10"/>
      <c r="S183" s="10">
        <v>40179</v>
      </c>
      <c r="T183" s="19"/>
      <c r="U183" s="9"/>
      <c r="EW183" t="s">
        <v>3998</v>
      </c>
      <c r="EX183" t="s">
        <v>4007</v>
      </c>
    </row>
    <row r="184" spans="1:154" s="6" customFormat="1" x14ac:dyDescent="0.25">
      <c r="A184" t="s">
        <v>3995</v>
      </c>
      <c r="B184" t="s">
        <v>3996</v>
      </c>
      <c r="C184" t="s">
        <v>893</v>
      </c>
      <c r="D184" t="str">
        <f t="shared" si="0"/>
        <v>CONTRAINCENDIS|SIRENES ALARMES</v>
      </c>
      <c r="E184" t="s">
        <v>446</v>
      </c>
      <c r="F184"/>
      <c r="G184" s="47"/>
      <c r="H184" s="47"/>
      <c r="I184" s="6" t="s">
        <v>2872</v>
      </c>
      <c r="J184" s="8">
        <v>4</v>
      </c>
      <c r="K184" s="6" t="s">
        <v>4008</v>
      </c>
      <c r="L184" s="6" t="s">
        <v>2</v>
      </c>
      <c r="M184" s="9">
        <v>1</v>
      </c>
      <c r="N184" s="9"/>
      <c r="R184" s="10"/>
      <c r="S184" s="10">
        <v>40179</v>
      </c>
      <c r="T184" s="19"/>
      <c r="U184" s="9"/>
      <c r="EW184" t="s">
        <v>3998</v>
      </c>
      <c r="EX184" t="s">
        <v>4009</v>
      </c>
    </row>
    <row r="185" spans="1:154" s="6" customFormat="1" x14ac:dyDescent="0.25">
      <c r="A185" t="s">
        <v>4010</v>
      </c>
      <c r="B185" t="s">
        <v>4011</v>
      </c>
      <c r="C185" t="s">
        <v>902</v>
      </c>
      <c r="D185" t="str">
        <f t="shared" si="0"/>
        <v>CONTRAINCENDIS|EQUIPS MÀNEGA</v>
      </c>
      <c r="E185" t="s">
        <v>446</v>
      </c>
      <c r="F185"/>
      <c r="G185" s="47"/>
      <c r="H185" s="47"/>
      <c r="I185" s="6" t="s">
        <v>4012</v>
      </c>
      <c r="J185" s="8">
        <v>1</v>
      </c>
      <c r="K185" s="6" t="s">
        <v>4013</v>
      </c>
      <c r="L185" s="6" t="s">
        <v>4014</v>
      </c>
      <c r="M185" s="9">
        <v>1</v>
      </c>
      <c r="N185" s="9"/>
      <c r="O185" s="6" t="s">
        <v>2</v>
      </c>
      <c r="P185" s="6" t="s">
        <v>2</v>
      </c>
      <c r="Q185" s="6" t="s">
        <v>2</v>
      </c>
      <c r="R185" s="10"/>
      <c r="S185" s="10">
        <v>40969</v>
      </c>
      <c r="T185" s="19"/>
      <c r="U185" s="9"/>
      <c r="V185" s="6" t="s">
        <v>4015</v>
      </c>
      <c r="DG185" s="6">
        <v>0</v>
      </c>
      <c r="DH185" s="6">
        <v>0</v>
      </c>
      <c r="EW185" t="s">
        <v>4016</v>
      </c>
      <c r="EX185" t="s">
        <v>4017</v>
      </c>
    </row>
    <row r="186" spans="1:154" s="6" customFormat="1" x14ac:dyDescent="0.25">
      <c r="A186" t="s">
        <v>4010</v>
      </c>
      <c r="B186" t="s">
        <v>4011</v>
      </c>
      <c r="C186" t="s">
        <v>902</v>
      </c>
      <c r="D186" t="str">
        <f t="shared" si="0"/>
        <v>CONTRAINCENDIS|EQUIPS MÀNEGA</v>
      </c>
      <c r="E186" t="s">
        <v>446</v>
      </c>
      <c r="F186"/>
      <c r="G186" s="47"/>
      <c r="H186" s="47"/>
      <c r="I186" s="6" t="s">
        <v>4018</v>
      </c>
      <c r="J186" s="8">
        <v>1</v>
      </c>
      <c r="K186" s="6" t="s">
        <v>4019</v>
      </c>
      <c r="L186" s="6" t="s">
        <v>4020</v>
      </c>
      <c r="M186" s="9">
        <v>1</v>
      </c>
      <c r="N186" s="9"/>
      <c r="O186" s="6" t="s">
        <v>2</v>
      </c>
      <c r="P186" s="6" t="s">
        <v>2</v>
      </c>
      <c r="Q186" s="6" t="s">
        <v>2</v>
      </c>
      <c r="R186" s="10"/>
      <c r="S186" s="10">
        <v>40969</v>
      </c>
      <c r="T186" s="19"/>
      <c r="U186" s="9"/>
      <c r="V186" s="6" t="s">
        <v>4015</v>
      </c>
      <c r="DG186" s="6">
        <v>0</v>
      </c>
      <c r="DH186" s="6">
        <v>0</v>
      </c>
      <c r="EW186" t="s">
        <v>4016</v>
      </c>
      <c r="EX186" t="s">
        <v>4021</v>
      </c>
    </row>
    <row r="187" spans="1:154" s="6" customFormat="1" x14ac:dyDescent="0.25">
      <c r="A187" t="s">
        <v>4010</v>
      </c>
      <c r="B187" t="s">
        <v>4011</v>
      </c>
      <c r="C187" t="s">
        <v>902</v>
      </c>
      <c r="D187" t="str">
        <f t="shared" si="0"/>
        <v>CONTRAINCENDIS|EQUIPS MÀNEGA</v>
      </c>
      <c r="E187" t="s">
        <v>446</v>
      </c>
      <c r="F187"/>
      <c r="G187" s="47"/>
      <c r="H187" s="47"/>
      <c r="I187" s="6" t="s">
        <v>4022</v>
      </c>
      <c r="J187" s="8">
        <v>1</v>
      </c>
      <c r="K187" s="6" t="s">
        <v>4023</v>
      </c>
      <c r="L187" s="6" t="s">
        <v>4024</v>
      </c>
      <c r="M187" s="9">
        <v>1</v>
      </c>
      <c r="N187" s="9"/>
      <c r="O187" s="6" t="s">
        <v>2</v>
      </c>
      <c r="P187" s="6" t="s">
        <v>2</v>
      </c>
      <c r="Q187" s="6" t="s">
        <v>2</v>
      </c>
      <c r="R187" s="10"/>
      <c r="S187" s="10">
        <v>40969</v>
      </c>
      <c r="T187" s="19"/>
      <c r="U187" s="9"/>
      <c r="V187" s="6" t="s">
        <v>4015</v>
      </c>
      <c r="DG187" s="6">
        <v>0</v>
      </c>
      <c r="DH187" s="6">
        <v>0</v>
      </c>
      <c r="EW187" t="s">
        <v>4016</v>
      </c>
      <c r="EX187" t="s">
        <v>4025</v>
      </c>
    </row>
    <row r="188" spans="1:154" s="6" customFormat="1" x14ac:dyDescent="0.25">
      <c r="A188" t="s">
        <v>4010</v>
      </c>
      <c r="B188" t="s">
        <v>4011</v>
      </c>
      <c r="C188" t="s">
        <v>902</v>
      </c>
      <c r="D188" t="str">
        <f t="shared" si="0"/>
        <v>CONTRAINCENDIS|EQUIPS MÀNEGA</v>
      </c>
      <c r="E188" t="s">
        <v>446</v>
      </c>
      <c r="F188"/>
      <c r="G188" s="47"/>
      <c r="H188" s="47"/>
      <c r="I188" s="6" t="s">
        <v>4026</v>
      </c>
      <c r="J188" s="8">
        <v>1</v>
      </c>
      <c r="K188" s="6" t="s">
        <v>4027</v>
      </c>
      <c r="L188" s="6" t="s">
        <v>4028</v>
      </c>
      <c r="M188" s="9">
        <v>1</v>
      </c>
      <c r="N188" s="9"/>
      <c r="O188" s="6" t="s">
        <v>2</v>
      </c>
      <c r="P188" s="6" t="s">
        <v>2</v>
      </c>
      <c r="Q188" s="6" t="s">
        <v>2</v>
      </c>
      <c r="R188" s="10"/>
      <c r="S188" s="10">
        <v>40969</v>
      </c>
      <c r="T188" s="19"/>
      <c r="U188" s="9"/>
      <c r="V188" s="6" t="s">
        <v>4015</v>
      </c>
      <c r="DG188" s="6">
        <v>0</v>
      </c>
      <c r="DH188" s="6">
        <v>0</v>
      </c>
      <c r="EW188" t="s">
        <v>4016</v>
      </c>
      <c r="EX188" t="s">
        <v>4029</v>
      </c>
    </row>
    <row r="189" spans="1:154" s="6" customFormat="1" x14ac:dyDescent="0.25">
      <c r="A189" t="s">
        <v>4010</v>
      </c>
      <c r="B189" t="s">
        <v>4011</v>
      </c>
      <c r="C189" t="s">
        <v>902</v>
      </c>
      <c r="D189" t="str">
        <f t="shared" si="0"/>
        <v>CONTRAINCENDIS|EQUIPS MÀNEGA</v>
      </c>
      <c r="E189" t="s">
        <v>446</v>
      </c>
      <c r="F189"/>
      <c r="G189" s="47"/>
      <c r="H189" s="47"/>
      <c r="I189" s="6" t="s">
        <v>4030</v>
      </c>
      <c r="J189" s="8">
        <v>1</v>
      </c>
      <c r="K189" s="6" t="s">
        <v>4031</v>
      </c>
      <c r="L189" s="6" t="s">
        <v>4032</v>
      </c>
      <c r="M189" s="9">
        <v>1</v>
      </c>
      <c r="N189" s="9"/>
      <c r="O189" s="6" t="s">
        <v>2</v>
      </c>
      <c r="P189" s="6" t="s">
        <v>2</v>
      </c>
      <c r="Q189" s="6" t="s">
        <v>2</v>
      </c>
      <c r="R189" s="10"/>
      <c r="S189" s="10">
        <v>40969</v>
      </c>
      <c r="T189" s="19"/>
      <c r="U189" s="9"/>
      <c r="V189" s="6" t="s">
        <v>4015</v>
      </c>
      <c r="DG189" s="6">
        <v>0</v>
      </c>
      <c r="DH189" s="6">
        <v>0</v>
      </c>
      <c r="EW189" t="s">
        <v>4016</v>
      </c>
      <c r="EX189" t="s">
        <v>4033</v>
      </c>
    </row>
    <row r="190" spans="1:154" s="6" customFormat="1" x14ac:dyDescent="0.25">
      <c r="A190" t="s">
        <v>4010</v>
      </c>
      <c r="B190" t="s">
        <v>4011</v>
      </c>
      <c r="C190" t="s">
        <v>902</v>
      </c>
      <c r="D190" t="str">
        <f t="shared" si="0"/>
        <v>CONTRAINCENDIS|EQUIPS MÀNEGA</v>
      </c>
      <c r="E190" t="s">
        <v>446</v>
      </c>
      <c r="F190"/>
      <c r="G190" s="47"/>
      <c r="H190" s="47"/>
      <c r="I190" s="6" t="s">
        <v>3362</v>
      </c>
      <c r="J190" s="8">
        <v>1</v>
      </c>
      <c r="K190" s="6" t="s">
        <v>4034</v>
      </c>
      <c r="L190" s="6" t="s">
        <v>4035</v>
      </c>
      <c r="M190" s="9">
        <v>1</v>
      </c>
      <c r="N190" s="9"/>
      <c r="O190" s="6" t="s">
        <v>2</v>
      </c>
      <c r="P190" s="6" t="s">
        <v>2</v>
      </c>
      <c r="Q190" s="6" t="s">
        <v>2</v>
      </c>
      <c r="R190" s="10"/>
      <c r="S190" s="10">
        <v>40969</v>
      </c>
      <c r="T190" s="19"/>
      <c r="U190" s="9"/>
      <c r="V190" s="6" t="s">
        <v>4015</v>
      </c>
      <c r="DG190" s="6">
        <v>0</v>
      </c>
      <c r="DH190" s="6">
        <v>0</v>
      </c>
      <c r="EW190" t="s">
        <v>4016</v>
      </c>
      <c r="EX190" t="s">
        <v>4036</v>
      </c>
    </row>
    <row r="191" spans="1:154" s="6" customFormat="1" x14ac:dyDescent="0.25">
      <c r="A191" t="s">
        <v>4010</v>
      </c>
      <c r="B191" t="s">
        <v>4011</v>
      </c>
      <c r="C191" t="s">
        <v>902</v>
      </c>
      <c r="D191" t="str">
        <f t="shared" si="0"/>
        <v>CONTRAINCENDIS|EQUIPS MÀNEGA</v>
      </c>
      <c r="E191" t="s">
        <v>446</v>
      </c>
      <c r="F191"/>
      <c r="G191" s="47"/>
      <c r="H191" s="47"/>
      <c r="I191" s="6" t="s">
        <v>3643</v>
      </c>
      <c r="J191" s="8">
        <v>1</v>
      </c>
      <c r="K191" s="6" t="s">
        <v>4037</v>
      </c>
      <c r="L191" s="6" t="s">
        <v>4038</v>
      </c>
      <c r="M191" s="9">
        <v>1</v>
      </c>
      <c r="N191" s="9"/>
      <c r="O191" s="6" t="s">
        <v>2</v>
      </c>
      <c r="P191" s="6" t="s">
        <v>2</v>
      </c>
      <c r="Q191" s="6" t="s">
        <v>2</v>
      </c>
      <c r="R191" s="10"/>
      <c r="S191" s="10">
        <v>40969</v>
      </c>
      <c r="T191" s="19"/>
      <c r="U191" s="9"/>
      <c r="V191" s="6" t="s">
        <v>4015</v>
      </c>
      <c r="DG191" s="6">
        <v>0</v>
      </c>
      <c r="DH191" s="6">
        <v>0</v>
      </c>
      <c r="EW191" t="s">
        <v>4016</v>
      </c>
      <c r="EX191" t="s">
        <v>4039</v>
      </c>
    </row>
    <row r="192" spans="1:154" s="6" customFormat="1" x14ac:dyDescent="0.25">
      <c r="A192" t="s">
        <v>4010</v>
      </c>
      <c r="B192" t="s">
        <v>4011</v>
      </c>
      <c r="C192" t="s">
        <v>902</v>
      </c>
      <c r="D192" t="str">
        <f t="shared" si="0"/>
        <v>CONTRAINCENDIS|EQUIPS MÀNEGA</v>
      </c>
      <c r="E192" t="s">
        <v>446</v>
      </c>
      <c r="F192"/>
      <c r="G192" s="47"/>
      <c r="H192" s="47"/>
      <c r="I192" s="6" t="s">
        <v>4040</v>
      </c>
      <c r="J192" s="8">
        <v>1</v>
      </c>
      <c r="K192" s="6" t="s">
        <v>4041</v>
      </c>
      <c r="L192" s="6" t="s">
        <v>4042</v>
      </c>
      <c r="M192" s="9">
        <v>1</v>
      </c>
      <c r="N192" s="9"/>
      <c r="O192" s="6" t="s">
        <v>2</v>
      </c>
      <c r="P192" s="6" t="s">
        <v>2</v>
      </c>
      <c r="Q192" s="6" t="s">
        <v>2</v>
      </c>
      <c r="R192" s="10"/>
      <c r="S192" s="10">
        <v>40969</v>
      </c>
      <c r="T192" s="19"/>
      <c r="U192" s="9"/>
      <c r="V192" s="6" t="s">
        <v>4015</v>
      </c>
      <c r="DG192" s="6">
        <v>0</v>
      </c>
      <c r="DH192" s="6">
        <v>0</v>
      </c>
      <c r="EW192" t="s">
        <v>4016</v>
      </c>
      <c r="EX192" t="s">
        <v>4043</v>
      </c>
    </row>
    <row r="193" spans="1:154" s="6" customFormat="1" x14ac:dyDescent="0.25">
      <c r="A193" t="s">
        <v>4010</v>
      </c>
      <c r="B193" t="s">
        <v>4011</v>
      </c>
      <c r="C193" t="s">
        <v>902</v>
      </c>
      <c r="D193" t="str">
        <f t="shared" si="0"/>
        <v>CONTRAINCENDIS|EQUIPS MÀNEGA</v>
      </c>
      <c r="E193" t="s">
        <v>446</v>
      </c>
      <c r="F193"/>
      <c r="G193" s="47"/>
      <c r="H193" s="47"/>
      <c r="I193" s="6" t="s">
        <v>4044</v>
      </c>
      <c r="J193" s="8">
        <v>1</v>
      </c>
      <c r="K193" s="6" t="s">
        <v>4045</v>
      </c>
      <c r="L193" s="6" t="s">
        <v>4046</v>
      </c>
      <c r="M193" s="9">
        <v>1</v>
      </c>
      <c r="N193" s="9"/>
      <c r="O193" s="6" t="s">
        <v>2</v>
      </c>
      <c r="P193" s="6" t="s">
        <v>2</v>
      </c>
      <c r="Q193" s="6" t="s">
        <v>2</v>
      </c>
      <c r="R193" s="10"/>
      <c r="S193" s="10">
        <v>40969</v>
      </c>
      <c r="T193" s="19"/>
      <c r="U193" s="9"/>
      <c r="V193" s="6" t="s">
        <v>4015</v>
      </c>
      <c r="DG193" s="6">
        <v>0</v>
      </c>
      <c r="DH193" s="6">
        <v>0</v>
      </c>
      <c r="EW193" t="s">
        <v>4016</v>
      </c>
      <c r="EX193" t="s">
        <v>4047</v>
      </c>
    </row>
    <row r="194" spans="1:154" s="6" customFormat="1" x14ac:dyDescent="0.25">
      <c r="A194" t="s">
        <v>4010</v>
      </c>
      <c r="B194" t="s">
        <v>4011</v>
      </c>
      <c r="C194" t="s">
        <v>902</v>
      </c>
      <c r="D194" t="str">
        <f t="shared" si="0"/>
        <v>CONTRAINCENDIS|EQUIPS MÀNEGA</v>
      </c>
      <c r="E194" t="s">
        <v>446</v>
      </c>
      <c r="F194"/>
      <c r="G194" s="47"/>
      <c r="H194" s="47"/>
      <c r="I194" s="6" t="s">
        <v>3785</v>
      </c>
      <c r="J194" s="8">
        <v>1</v>
      </c>
      <c r="K194" s="6" t="s">
        <v>4048</v>
      </c>
      <c r="L194" s="6" t="s">
        <v>4049</v>
      </c>
      <c r="M194" s="9">
        <v>1</v>
      </c>
      <c r="N194" s="9"/>
      <c r="O194" s="6" t="s">
        <v>2</v>
      </c>
      <c r="P194" s="6" t="s">
        <v>2</v>
      </c>
      <c r="Q194" s="6" t="s">
        <v>2</v>
      </c>
      <c r="R194" s="10"/>
      <c r="S194" s="10">
        <v>40969</v>
      </c>
      <c r="T194" s="19"/>
      <c r="U194" s="9"/>
      <c r="V194" s="6" t="s">
        <v>4015</v>
      </c>
      <c r="DG194" s="6">
        <v>0</v>
      </c>
      <c r="DH194" s="6">
        <v>0</v>
      </c>
      <c r="EW194" t="s">
        <v>4016</v>
      </c>
      <c r="EX194" t="s">
        <v>4050</v>
      </c>
    </row>
    <row r="195" spans="1:154" s="6" customFormat="1" x14ac:dyDescent="0.25">
      <c r="A195" t="s">
        <v>4010</v>
      </c>
      <c r="B195" t="s">
        <v>4011</v>
      </c>
      <c r="C195" t="s">
        <v>902</v>
      </c>
      <c r="D195" t="str">
        <f t="shared" si="0"/>
        <v>CONTRAINCENDIS|EQUIPS MÀNEGA</v>
      </c>
      <c r="E195" t="s">
        <v>446</v>
      </c>
      <c r="F195"/>
      <c r="G195" s="47"/>
      <c r="H195" s="47"/>
      <c r="I195" s="6" t="s">
        <v>4051</v>
      </c>
      <c r="J195" s="8">
        <v>1</v>
      </c>
      <c r="K195" s="6" t="s">
        <v>4052</v>
      </c>
      <c r="L195" s="6" t="s">
        <v>4053</v>
      </c>
      <c r="M195" s="9">
        <v>1</v>
      </c>
      <c r="N195" s="9"/>
      <c r="O195" s="6" t="s">
        <v>2</v>
      </c>
      <c r="P195" s="6" t="s">
        <v>2</v>
      </c>
      <c r="Q195" s="6" t="s">
        <v>2</v>
      </c>
      <c r="R195" s="10"/>
      <c r="S195" s="10">
        <v>40969</v>
      </c>
      <c r="T195" s="19"/>
      <c r="U195" s="9"/>
      <c r="V195" s="6" t="s">
        <v>4015</v>
      </c>
      <c r="DG195" s="6">
        <v>0</v>
      </c>
      <c r="DH195" s="6">
        <v>0</v>
      </c>
      <c r="EW195" t="s">
        <v>4016</v>
      </c>
      <c r="EX195" t="s">
        <v>4054</v>
      </c>
    </row>
    <row r="196" spans="1:154" s="6" customFormat="1" x14ac:dyDescent="0.25">
      <c r="A196" t="s">
        <v>4010</v>
      </c>
      <c r="B196" t="s">
        <v>4011</v>
      </c>
      <c r="C196" t="s">
        <v>902</v>
      </c>
      <c r="D196" t="str">
        <f t="shared" si="0"/>
        <v>CONTRAINCENDIS|EQUIPS MÀNEGA</v>
      </c>
      <c r="E196" t="s">
        <v>446</v>
      </c>
      <c r="F196"/>
      <c r="G196" s="47"/>
      <c r="H196" s="47"/>
      <c r="I196" s="6" t="s">
        <v>4055</v>
      </c>
      <c r="J196" s="8">
        <v>1</v>
      </c>
      <c r="K196" s="6" t="s">
        <v>4056</v>
      </c>
      <c r="L196" s="6" t="s">
        <v>4057</v>
      </c>
      <c r="M196" s="9">
        <v>1</v>
      </c>
      <c r="N196" s="9"/>
      <c r="O196" s="6" t="s">
        <v>2</v>
      </c>
      <c r="P196" s="6" t="s">
        <v>2</v>
      </c>
      <c r="Q196" s="6" t="s">
        <v>2</v>
      </c>
      <c r="R196" s="10"/>
      <c r="S196" s="10">
        <v>40969</v>
      </c>
      <c r="T196" s="19"/>
      <c r="U196" s="9"/>
      <c r="V196" s="6" t="s">
        <v>4015</v>
      </c>
      <c r="DG196" s="6">
        <v>0</v>
      </c>
      <c r="DH196" s="6">
        <v>0</v>
      </c>
      <c r="EW196" t="s">
        <v>4016</v>
      </c>
      <c r="EX196" t="s">
        <v>4058</v>
      </c>
    </row>
    <row r="197" spans="1:154" s="6" customFormat="1" x14ac:dyDescent="0.25">
      <c r="A197" t="s">
        <v>4010</v>
      </c>
      <c r="B197" t="s">
        <v>4011</v>
      </c>
      <c r="C197" t="s">
        <v>902</v>
      </c>
      <c r="D197" t="str">
        <f t="shared" si="0"/>
        <v>CONTRAINCENDIS|EQUIPS MÀNEGA</v>
      </c>
      <c r="E197" t="s">
        <v>446</v>
      </c>
      <c r="F197"/>
      <c r="G197" s="47"/>
      <c r="H197" s="47"/>
      <c r="I197" s="6" t="s">
        <v>4059</v>
      </c>
      <c r="J197" s="8">
        <v>1</v>
      </c>
      <c r="K197" s="6" t="s">
        <v>4060</v>
      </c>
      <c r="L197" s="6" t="s">
        <v>4061</v>
      </c>
      <c r="M197" s="9">
        <v>1</v>
      </c>
      <c r="N197" s="9"/>
      <c r="O197" s="6" t="s">
        <v>2</v>
      </c>
      <c r="P197" s="6" t="s">
        <v>2</v>
      </c>
      <c r="Q197" s="6" t="s">
        <v>2</v>
      </c>
      <c r="R197" s="10"/>
      <c r="S197" s="10">
        <v>40969</v>
      </c>
      <c r="T197" s="19"/>
      <c r="U197" s="9"/>
      <c r="V197" s="6" t="s">
        <v>4015</v>
      </c>
      <c r="DG197" s="6">
        <v>0</v>
      </c>
      <c r="DH197" s="6">
        <v>0</v>
      </c>
      <c r="EW197" t="s">
        <v>4016</v>
      </c>
      <c r="EX197" t="s">
        <v>4062</v>
      </c>
    </row>
    <row r="198" spans="1:154" s="6" customFormat="1" x14ac:dyDescent="0.25">
      <c r="A198" t="s">
        <v>4010</v>
      </c>
      <c r="B198" t="s">
        <v>4011</v>
      </c>
      <c r="C198" t="s">
        <v>902</v>
      </c>
      <c r="D198" t="str">
        <f t="shared" si="0"/>
        <v>CONTRAINCENDIS|EQUIPS MÀNEGA</v>
      </c>
      <c r="E198" t="s">
        <v>446</v>
      </c>
      <c r="F198"/>
      <c r="G198" s="47"/>
      <c r="H198" s="47"/>
      <c r="I198" s="6" t="s">
        <v>3788</v>
      </c>
      <c r="J198" s="8">
        <v>1</v>
      </c>
      <c r="K198" s="6" t="s">
        <v>4063</v>
      </c>
      <c r="L198" s="6" t="s">
        <v>4064</v>
      </c>
      <c r="M198" s="9">
        <v>1</v>
      </c>
      <c r="N198" s="9"/>
      <c r="O198" s="6" t="s">
        <v>2</v>
      </c>
      <c r="P198" s="6" t="s">
        <v>2</v>
      </c>
      <c r="Q198" s="6" t="s">
        <v>2</v>
      </c>
      <c r="R198" s="10"/>
      <c r="S198" s="10">
        <v>40969</v>
      </c>
      <c r="T198" s="19"/>
      <c r="U198" s="9"/>
      <c r="V198" s="6" t="s">
        <v>4015</v>
      </c>
      <c r="DG198" s="6">
        <v>0</v>
      </c>
      <c r="DH198" s="6">
        <v>0</v>
      </c>
      <c r="EW198" t="s">
        <v>4016</v>
      </c>
      <c r="EX198" t="s">
        <v>4065</v>
      </c>
    </row>
    <row r="199" spans="1:154" s="6" customFormat="1" x14ac:dyDescent="0.25">
      <c r="A199" t="s">
        <v>4010</v>
      </c>
      <c r="B199" t="s">
        <v>4011</v>
      </c>
      <c r="C199" t="s">
        <v>902</v>
      </c>
      <c r="D199" t="str">
        <f t="shared" si="0"/>
        <v>CONTRAINCENDIS|EQUIPS MÀNEGA</v>
      </c>
      <c r="E199" t="s">
        <v>446</v>
      </c>
      <c r="F199"/>
      <c r="G199" s="47"/>
      <c r="H199" s="47"/>
      <c r="I199" s="6" t="s">
        <v>4066</v>
      </c>
      <c r="J199" s="8">
        <v>1</v>
      </c>
      <c r="K199" s="6" t="s">
        <v>4067</v>
      </c>
      <c r="L199" s="6" t="s">
        <v>4068</v>
      </c>
      <c r="M199" s="9">
        <v>1</v>
      </c>
      <c r="N199" s="9"/>
      <c r="O199" s="6" t="s">
        <v>2</v>
      </c>
      <c r="P199" s="6" t="s">
        <v>2</v>
      </c>
      <c r="Q199" s="6" t="s">
        <v>2</v>
      </c>
      <c r="R199" s="10"/>
      <c r="S199" s="10">
        <v>40969</v>
      </c>
      <c r="T199" s="19"/>
      <c r="U199" s="9"/>
      <c r="V199" s="6" t="s">
        <v>4015</v>
      </c>
      <c r="DG199" s="6">
        <v>0</v>
      </c>
      <c r="DH199" s="6">
        <v>0</v>
      </c>
      <c r="EW199" t="s">
        <v>4016</v>
      </c>
      <c r="EX199" t="s">
        <v>4069</v>
      </c>
    </row>
    <row r="200" spans="1:154" s="6" customFormat="1" x14ac:dyDescent="0.25">
      <c r="A200" t="s">
        <v>4010</v>
      </c>
      <c r="B200" t="s">
        <v>4011</v>
      </c>
      <c r="C200" t="s">
        <v>902</v>
      </c>
      <c r="D200" t="str">
        <f t="shared" si="0"/>
        <v>CONTRAINCENDIS|EQUIPS MÀNEGA</v>
      </c>
      <c r="E200" t="s">
        <v>446</v>
      </c>
      <c r="F200"/>
      <c r="G200" s="47"/>
      <c r="H200" s="47"/>
      <c r="I200" s="6" t="s">
        <v>3384</v>
      </c>
      <c r="J200" s="8">
        <v>1</v>
      </c>
      <c r="K200" s="6" t="s">
        <v>4070</v>
      </c>
      <c r="L200" s="6" t="s">
        <v>4071</v>
      </c>
      <c r="M200" s="9">
        <v>1</v>
      </c>
      <c r="N200" s="9"/>
      <c r="R200" s="10"/>
      <c r="S200" s="10">
        <v>40969</v>
      </c>
      <c r="T200" s="19"/>
      <c r="U200" s="9"/>
      <c r="V200" s="6" t="s">
        <v>4015</v>
      </c>
      <c r="DG200" s="6">
        <v>0</v>
      </c>
      <c r="DH200" s="6">
        <v>0</v>
      </c>
      <c r="EW200" t="s">
        <v>4016</v>
      </c>
      <c r="EX200" t="s">
        <v>4072</v>
      </c>
    </row>
    <row r="201" spans="1:154" s="6" customFormat="1" x14ac:dyDescent="0.25">
      <c r="A201" t="s">
        <v>4010</v>
      </c>
      <c r="B201" t="s">
        <v>4011</v>
      </c>
      <c r="C201" t="s">
        <v>902</v>
      </c>
      <c r="D201" t="str">
        <f t="shared" si="0"/>
        <v>CONTRAINCENDIS|EQUIPS MÀNEGA</v>
      </c>
      <c r="E201" t="s">
        <v>446</v>
      </c>
      <c r="F201"/>
      <c r="G201" s="47"/>
      <c r="H201" s="47"/>
      <c r="I201" s="6" t="s">
        <v>4073</v>
      </c>
      <c r="J201" s="8">
        <v>1</v>
      </c>
      <c r="K201" s="6" t="s">
        <v>4074</v>
      </c>
      <c r="L201" s="6" t="s">
        <v>4075</v>
      </c>
      <c r="M201" s="9">
        <v>1</v>
      </c>
      <c r="N201" s="9"/>
      <c r="O201" s="6" t="s">
        <v>2</v>
      </c>
      <c r="P201" s="6" t="s">
        <v>2</v>
      </c>
      <c r="Q201" s="6" t="s">
        <v>2</v>
      </c>
      <c r="R201" s="10"/>
      <c r="S201" s="10">
        <v>40969</v>
      </c>
      <c r="T201" s="19"/>
      <c r="U201" s="9"/>
      <c r="V201" s="6" t="s">
        <v>4015</v>
      </c>
      <c r="DG201" s="6">
        <v>0</v>
      </c>
      <c r="DH201" s="6">
        <v>0</v>
      </c>
      <c r="EW201" t="s">
        <v>4016</v>
      </c>
      <c r="EX201" t="s">
        <v>4076</v>
      </c>
    </row>
    <row r="202" spans="1:154" s="6" customFormat="1" x14ac:dyDescent="0.25">
      <c r="A202" t="s">
        <v>4010</v>
      </c>
      <c r="B202" t="s">
        <v>4011</v>
      </c>
      <c r="C202" t="s">
        <v>902</v>
      </c>
      <c r="D202" t="str">
        <f t="shared" si="0"/>
        <v>CONTRAINCENDIS|EQUIPS MÀNEGA</v>
      </c>
      <c r="E202" t="s">
        <v>446</v>
      </c>
      <c r="F202"/>
      <c r="G202" s="47"/>
      <c r="H202" s="47"/>
      <c r="I202" s="6" t="s">
        <v>3791</v>
      </c>
      <c r="J202" s="8">
        <v>1</v>
      </c>
      <c r="K202" s="6" t="s">
        <v>4077</v>
      </c>
      <c r="L202" s="6" t="s">
        <v>4078</v>
      </c>
      <c r="M202" s="9">
        <v>1</v>
      </c>
      <c r="N202" s="9"/>
      <c r="O202" s="6" t="s">
        <v>2</v>
      </c>
      <c r="P202" s="6" t="s">
        <v>2</v>
      </c>
      <c r="Q202" s="6" t="s">
        <v>2</v>
      </c>
      <c r="R202" s="10"/>
      <c r="S202" s="10">
        <v>40969</v>
      </c>
      <c r="T202" s="19"/>
      <c r="U202" s="9"/>
      <c r="V202" s="6" t="s">
        <v>4015</v>
      </c>
      <c r="DG202" s="6">
        <v>0</v>
      </c>
      <c r="DH202" s="6">
        <v>0</v>
      </c>
      <c r="EW202" t="s">
        <v>4016</v>
      </c>
      <c r="EX202" t="s">
        <v>4079</v>
      </c>
    </row>
    <row r="203" spans="1:154" s="6" customFormat="1" x14ac:dyDescent="0.25">
      <c r="A203" t="s">
        <v>4010</v>
      </c>
      <c r="B203" t="s">
        <v>4011</v>
      </c>
      <c r="C203" t="s">
        <v>902</v>
      </c>
      <c r="D203" t="str">
        <f t="shared" si="0"/>
        <v>CONTRAINCENDIS|EQUIPS MÀNEGA</v>
      </c>
      <c r="E203" t="s">
        <v>446</v>
      </c>
      <c r="F203"/>
      <c r="G203" s="47"/>
      <c r="H203" s="47"/>
      <c r="I203" s="6" t="s">
        <v>4080</v>
      </c>
      <c r="J203" s="8">
        <v>1</v>
      </c>
      <c r="K203" s="6" t="s">
        <v>4081</v>
      </c>
      <c r="L203" s="6" t="s">
        <v>4082</v>
      </c>
      <c r="M203" s="9">
        <v>1</v>
      </c>
      <c r="N203" s="9"/>
      <c r="O203" s="6" t="s">
        <v>2</v>
      </c>
      <c r="P203" s="6" t="s">
        <v>2</v>
      </c>
      <c r="Q203" s="6" t="s">
        <v>2</v>
      </c>
      <c r="R203" s="10"/>
      <c r="S203" s="10">
        <v>40969</v>
      </c>
      <c r="T203" s="19"/>
      <c r="U203" s="9"/>
      <c r="V203" s="6" t="s">
        <v>4015</v>
      </c>
      <c r="DG203" s="6">
        <v>0</v>
      </c>
      <c r="DH203" s="6">
        <v>0</v>
      </c>
      <c r="EW203" t="s">
        <v>4016</v>
      </c>
      <c r="EX203" t="s">
        <v>4083</v>
      </c>
    </row>
    <row r="204" spans="1:154" s="6" customFormat="1" x14ac:dyDescent="0.25">
      <c r="A204" t="s">
        <v>4010</v>
      </c>
      <c r="B204" t="s">
        <v>4011</v>
      </c>
      <c r="C204" t="s">
        <v>902</v>
      </c>
      <c r="D204" t="str">
        <f t="shared" si="0"/>
        <v>CONTRAINCENDIS|EQUIPS MÀNEGA</v>
      </c>
      <c r="E204" t="s">
        <v>446</v>
      </c>
      <c r="F204"/>
      <c r="G204" s="47"/>
      <c r="H204" s="47"/>
      <c r="I204" s="6" t="s">
        <v>4084</v>
      </c>
      <c r="J204" s="8">
        <v>1</v>
      </c>
      <c r="K204" s="6" t="s">
        <v>4085</v>
      </c>
      <c r="L204" s="6" t="s">
        <v>4086</v>
      </c>
      <c r="M204" s="9">
        <v>1</v>
      </c>
      <c r="N204" s="9"/>
      <c r="O204" s="6" t="s">
        <v>2</v>
      </c>
      <c r="P204" s="6" t="s">
        <v>2</v>
      </c>
      <c r="Q204" s="6" t="s">
        <v>2</v>
      </c>
      <c r="R204" s="10"/>
      <c r="S204" s="10">
        <v>40969</v>
      </c>
      <c r="T204" s="19"/>
      <c r="U204" s="9"/>
      <c r="V204" s="6" t="s">
        <v>4015</v>
      </c>
      <c r="DG204" s="6">
        <v>0</v>
      </c>
      <c r="DH204" s="6">
        <v>0</v>
      </c>
      <c r="EW204" t="s">
        <v>4016</v>
      </c>
      <c r="EX204" t="s">
        <v>4087</v>
      </c>
    </row>
    <row r="205" spans="1:154" s="6" customFormat="1" x14ac:dyDescent="0.25">
      <c r="A205" t="s">
        <v>4088</v>
      </c>
      <c r="B205" t="s">
        <v>909</v>
      </c>
      <c r="C205" t="s">
        <v>908</v>
      </c>
      <c r="D205" t="str">
        <f t="shared" si="0"/>
        <v>CONTRAINCENDIS|EXTINTOR</v>
      </c>
      <c r="E205" t="s">
        <v>446</v>
      </c>
      <c r="F205"/>
      <c r="G205" s="47"/>
      <c r="H205" s="47"/>
      <c r="I205" s="6" t="s">
        <v>4012</v>
      </c>
      <c r="J205" s="8">
        <v>1</v>
      </c>
      <c r="K205" s="6" t="s">
        <v>4089</v>
      </c>
      <c r="L205" s="6" t="s">
        <v>4090</v>
      </c>
      <c r="M205" s="9">
        <v>1</v>
      </c>
      <c r="N205" s="9"/>
      <c r="O205" s="6" t="s">
        <v>2</v>
      </c>
      <c r="P205" s="6" t="s">
        <v>2</v>
      </c>
      <c r="Q205" s="6" t="s">
        <v>2</v>
      </c>
      <c r="R205" s="10"/>
      <c r="S205" s="10">
        <v>40544</v>
      </c>
      <c r="T205" s="19"/>
      <c r="U205" s="9"/>
      <c r="DI205" s="6" t="s">
        <v>4091</v>
      </c>
      <c r="DJ205" s="6">
        <v>6</v>
      </c>
      <c r="EW205" t="s">
        <v>4092</v>
      </c>
      <c r="EX205" t="s">
        <v>4093</v>
      </c>
    </row>
    <row r="206" spans="1:154" s="6" customFormat="1" x14ac:dyDescent="0.25">
      <c r="A206" t="s">
        <v>4088</v>
      </c>
      <c r="B206" t="s">
        <v>909</v>
      </c>
      <c r="C206" t="s">
        <v>908</v>
      </c>
      <c r="D206" t="str">
        <f t="shared" si="0"/>
        <v>CONTRAINCENDIS|EXTINTOR</v>
      </c>
      <c r="E206" t="s">
        <v>446</v>
      </c>
      <c r="F206"/>
      <c r="G206" s="47"/>
      <c r="H206" s="47"/>
      <c r="I206" s="6" t="s">
        <v>4012</v>
      </c>
      <c r="J206" s="8">
        <v>1</v>
      </c>
      <c r="K206" s="6" t="s">
        <v>4094</v>
      </c>
      <c r="L206" s="6" t="s">
        <v>4095</v>
      </c>
      <c r="M206" s="9">
        <v>1</v>
      </c>
      <c r="N206" s="9"/>
      <c r="O206" s="6" t="s">
        <v>2</v>
      </c>
      <c r="P206" s="6" t="s">
        <v>2</v>
      </c>
      <c r="Q206" s="6" t="s">
        <v>2</v>
      </c>
      <c r="R206" s="10"/>
      <c r="S206" s="10">
        <v>40544</v>
      </c>
      <c r="T206" s="19"/>
      <c r="U206" s="9"/>
      <c r="DI206" s="6" t="s">
        <v>4091</v>
      </c>
      <c r="DJ206" s="6">
        <v>6</v>
      </c>
      <c r="EW206" t="s">
        <v>4092</v>
      </c>
      <c r="EX206" t="s">
        <v>4096</v>
      </c>
    </row>
    <row r="207" spans="1:154" s="6" customFormat="1" x14ac:dyDescent="0.25">
      <c r="A207" t="s">
        <v>4088</v>
      </c>
      <c r="B207" t="s">
        <v>909</v>
      </c>
      <c r="C207" t="s">
        <v>908</v>
      </c>
      <c r="D207" t="str">
        <f t="shared" si="0"/>
        <v>CONTRAINCENDIS|EXTINTOR</v>
      </c>
      <c r="E207" t="s">
        <v>446</v>
      </c>
      <c r="F207"/>
      <c r="G207" s="47"/>
      <c r="H207" s="47"/>
      <c r="I207" s="6" t="s">
        <v>4097</v>
      </c>
      <c r="J207" s="8">
        <v>1</v>
      </c>
      <c r="K207" s="6" t="s">
        <v>4098</v>
      </c>
      <c r="L207" s="6" t="s">
        <v>4099</v>
      </c>
      <c r="M207" s="9">
        <v>1</v>
      </c>
      <c r="N207" s="9"/>
      <c r="O207" s="6" t="s">
        <v>2</v>
      </c>
      <c r="P207" s="6" t="s">
        <v>2</v>
      </c>
      <c r="Q207" s="6" t="s">
        <v>2</v>
      </c>
      <c r="R207" s="10"/>
      <c r="S207" s="10">
        <v>40544</v>
      </c>
      <c r="T207" s="19"/>
      <c r="U207" s="9"/>
      <c r="DI207" s="6" t="s">
        <v>4091</v>
      </c>
      <c r="DJ207" s="6">
        <v>6</v>
      </c>
      <c r="EW207" t="s">
        <v>4092</v>
      </c>
      <c r="EX207" t="s">
        <v>4100</v>
      </c>
    </row>
    <row r="208" spans="1:154" s="6" customFormat="1" x14ac:dyDescent="0.25">
      <c r="A208" t="s">
        <v>4088</v>
      </c>
      <c r="B208" t="s">
        <v>909</v>
      </c>
      <c r="C208" t="s">
        <v>908</v>
      </c>
      <c r="D208" t="str">
        <f t="shared" si="0"/>
        <v>CONTRAINCENDIS|EXTINTOR</v>
      </c>
      <c r="E208" t="s">
        <v>446</v>
      </c>
      <c r="F208"/>
      <c r="G208" s="47"/>
      <c r="H208" s="47"/>
      <c r="I208" s="6" t="s">
        <v>4018</v>
      </c>
      <c r="J208" s="8">
        <v>1</v>
      </c>
      <c r="K208" s="6" t="s">
        <v>4101</v>
      </c>
      <c r="L208" s="6" t="s">
        <v>4102</v>
      </c>
      <c r="M208" s="9">
        <v>1</v>
      </c>
      <c r="N208" s="9"/>
      <c r="O208" s="6" t="s">
        <v>2</v>
      </c>
      <c r="P208" s="6" t="s">
        <v>2</v>
      </c>
      <c r="Q208" s="6" t="s">
        <v>2</v>
      </c>
      <c r="R208" s="10"/>
      <c r="S208" s="10">
        <v>42370</v>
      </c>
      <c r="T208" s="19"/>
      <c r="U208" s="9"/>
      <c r="DI208" s="6" t="s">
        <v>4103</v>
      </c>
      <c r="DJ208" s="6">
        <v>5</v>
      </c>
      <c r="EW208" t="s">
        <v>4092</v>
      </c>
      <c r="EX208" t="s">
        <v>4104</v>
      </c>
    </row>
    <row r="209" spans="1:154" s="6" customFormat="1" x14ac:dyDescent="0.25">
      <c r="A209" t="s">
        <v>4088</v>
      </c>
      <c r="B209" t="s">
        <v>909</v>
      </c>
      <c r="C209" t="s">
        <v>908</v>
      </c>
      <c r="D209" t="str">
        <f t="shared" si="0"/>
        <v>CONTRAINCENDIS|EXTINTOR</v>
      </c>
      <c r="E209" t="s">
        <v>446</v>
      </c>
      <c r="F209"/>
      <c r="G209" s="47"/>
      <c r="H209" s="47"/>
      <c r="I209" s="6" t="s">
        <v>4018</v>
      </c>
      <c r="J209" s="8">
        <v>1</v>
      </c>
      <c r="K209" s="6" t="s">
        <v>4105</v>
      </c>
      <c r="L209" s="6" t="s">
        <v>4106</v>
      </c>
      <c r="M209" s="9">
        <v>1</v>
      </c>
      <c r="N209" s="9"/>
      <c r="O209" s="6" t="s">
        <v>2</v>
      </c>
      <c r="P209" s="6" t="s">
        <v>2</v>
      </c>
      <c r="Q209" s="6" t="s">
        <v>2</v>
      </c>
      <c r="R209" s="10"/>
      <c r="S209" s="10">
        <v>40544</v>
      </c>
      <c r="T209" s="19"/>
      <c r="U209" s="9"/>
      <c r="DI209" s="6" t="s">
        <v>4091</v>
      </c>
      <c r="DJ209" s="6">
        <v>6</v>
      </c>
      <c r="EW209" t="s">
        <v>4092</v>
      </c>
      <c r="EX209" t="s">
        <v>4107</v>
      </c>
    </row>
    <row r="210" spans="1:154" s="6" customFormat="1" x14ac:dyDescent="0.25">
      <c r="A210" t="s">
        <v>4088</v>
      </c>
      <c r="B210" t="s">
        <v>909</v>
      </c>
      <c r="C210" t="s">
        <v>908</v>
      </c>
      <c r="D210" t="str">
        <f t="shared" si="0"/>
        <v>CONTRAINCENDIS|EXTINTOR</v>
      </c>
      <c r="E210" t="s">
        <v>446</v>
      </c>
      <c r="F210"/>
      <c r="G210" s="47"/>
      <c r="H210" s="47"/>
      <c r="I210" s="6" t="s">
        <v>4018</v>
      </c>
      <c r="J210" s="8">
        <v>1</v>
      </c>
      <c r="K210" s="6" t="s">
        <v>4108</v>
      </c>
      <c r="L210" s="6" t="s">
        <v>4109</v>
      </c>
      <c r="M210" s="9">
        <v>1</v>
      </c>
      <c r="N210" s="9"/>
      <c r="O210" s="6" t="s">
        <v>2</v>
      </c>
      <c r="P210" s="6" t="s">
        <v>2</v>
      </c>
      <c r="Q210" s="6" t="s">
        <v>2</v>
      </c>
      <c r="R210" s="10"/>
      <c r="S210" s="10">
        <v>40179</v>
      </c>
      <c r="T210" s="19"/>
      <c r="U210" s="9"/>
      <c r="DI210" s="6" t="s">
        <v>4091</v>
      </c>
      <c r="DJ210" s="6">
        <v>6</v>
      </c>
      <c r="EW210" t="s">
        <v>4092</v>
      </c>
      <c r="EX210" t="s">
        <v>4110</v>
      </c>
    </row>
    <row r="211" spans="1:154" s="6" customFormat="1" x14ac:dyDescent="0.25">
      <c r="A211" t="s">
        <v>4088</v>
      </c>
      <c r="B211" t="s">
        <v>909</v>
      </c>
      <c r="C211" t="s">
        <v>908</v>
      </c>
      <c r="D211" t="str">
        <f t="shared" si="0"/>
        <v>CONTRAINCENDIS|EXTINTOR</v>
      </c>
      <c r="E211" t="s">
        <v>446</v>
      </c>
      <c r="F211"/>
      <c r="G211" s="47"/>
      <c r="H211" s="47"/>
      <c r="I211" s="6" t="s">
        <v>4018</v>
      </c>
      <c r="J211" s="8">
        <v>1</v>
      </c>
      <c r="K211" s="6" t="s">
        <v>4111</v>
      </c>
      <c r="L211" s="6" t="s">
        <v>4112</v>
      </c>
      <c r="M211" s="9">
        <v>1</v>
      </c>
      <c r="N211" s="9"/>
      <c r="O211" s="6" t="s">
        <v>2</v>
      </c>
      <c r="P211" s="6" t="s">
        <v>2</v>
      </c>
      <c r="Q211" s="6" t="s">
        <v>2</v>
      </c>
      <c r="R211" s="10"/>
      <c r="S211" s="10">
        <v>40544</v>
      </c>
      <c r="T211" s="19"/>
      <c r="U211" s="9"/>
      <c r="DI211" s="6" t="s">
        <v>4091</v>
      </c>
      <c r="DJ211" s="6">
        <v>6</v>
      </c>
      <c r="EW211" t="s">
        <v>4092</v>
      </c>
      <c r="EX211" t="s">
        <v>4113</v>
      </c>
    </row>
    <row r="212" spans="1:154" s="6" customFormat="1" x14ac:dyDescent="0.25">
      <c r="A212" t="s">
        <v>4088</v>
      </c>
      <c r="B212" t="s">
        <v>909</v>
      </c>
      <c r="C212" t="s">
        <v>908</v>
      </c>
      <c r="D212" t="str">
        <f t="shared" si="0"/>
        <v>CONTRAINCENDIS|EXTINTOR</v>
      </c>
      <c r="E212" t="s">
        <v>446</v>
      </c>
      <c r="F212"/>
      <c r="G212" s="47"/>
      <c r="H212" s="47"/>
      <c r="I212" s="6" t="s">
        <v>4018</v>
      </c>
      <c r="J212" s="8">
        <v>1</v>
      </c>
      <c r="K212" s="6" t="s">
        <v>4114</v>
      </c>
      <c r="L212" s="6" t="s">
        <v>3587</v>
      </c>
      <c r="M212" s="9">
        <v>1</v>
      </c>
      <c r="N212" s="9"/>
      <c r="O212" s="6" t="s">
        <v>2</v>
      </c>
      <c r="P212" s="6" t="s">
        <v>2</v>
      </c>
      <c r="Q212" s="6" t="s">
        <v>2</v>
      </c>
      <c r="R212" s="10"/>
      <c r="S212" s="10">
        <v>40179</v>
      </c>
      <c r="T212" s="19"/>
      <c r="U212" s="9"/>
      <c r="DI212" s="6" t="s">
        <v>4103</v>
      </c>
      <c r="DJ212" s="6">
        <v>5</v>
      </c>
      <c r="EW212" t="s">
        <v>4092</v>
      </c>
      <c r="EX212" t="s">
        <v>4115</v>
      </c>
    </row>
    <row r="213" spans="1:154" s="6" customFormat="1" x14ac:dyDescent="0.25">
      <c r="A213" t="s">
        <v>4088</v>
      </c>
      <c r="B213" t="s">
        <v>909</v>
      </c>
      <c r="C213" t="s">
        <v>908</v>
      </c>
      <c r="D213" t="str">
        <f t="shared" si="0"/>
        <v>CONTRAINCENDIS|EXTINTOR</v>
      </c>
      <c r="E213" t="s">
        <v>446</v>
      </c>
      <c r="F213"/>
      <c r="G213" s="47"/>
      <c r="H213" s="47"/>
      <c r="I213" s="6" t="s">
        <v>4018</v>
      </c>
      <c r="J213" s="8">
        <v>1</v>
      </c>
      <c r="K213" s="6" t="s">
        <v>4116</v>
      </c>
      <c r="L213" s="6" t="s">
        <v>4117</v>
      </c>
      <c r="M213" s="9">
        <v>1</v>
      </c>
      <c r="N213" s="9"/>
      <c r="O213" s="6" t="s">
        <v>2</v>
      </c>
      <c r="P213" s="6" t="s">
        <v>2</v>
      </c>
      <c r="Q213" s="6" t="s">
        <v>2</v>
      </c>
      <c r="R213" s="10"/>
      <c r="S213" s="10">
        <v>40360</v>
      </c>
      <c r="T213" s="19"/>
      <c r="U213" s="9"/>
      <c r="DI213" s="6" t="s">
        <v>4091</v>
      </c>
      <c r="DJ213" s="6">
        <v>6</v>
      </c>
      <c r="EW213" t="s">
        <v>4092</v>
      </c>
      <c r="EX213" t="s">
        <v>4118</v>
      </c>
    </row>
    <row r="214" spans="1:154" s="6" customFormat="1" x14ac:dyDescent="0.25">
      <c r="A214" t="s">
        <v>4088</v>
      </c>
      <c r="B214" t="s">
        <v>909</v>
      </c>
      <c r="C214" t="s">
        <v>908</v>
      </c>
      <c r="D214" t="str">
        <f t="shared" si="0"/>
        <v>CONTRAINCENDIS|EXTINTOR</v>
      </c>
      <c r="E214" t="s">
        <v>446</v>
      </c>
      <c r="F214"/>
      <c r="G214" s="47"/>
      <c r="H214" s="47"/>
      <c r="I214" s="6" t="s">
        <v>4119</v>
      </c>
      <c r="J214" s="8">
        <v>1</v>
      </c>
      <c r="K214" s="6" t="s">
        <v>4120</v>
      </c>
      <c r="L214" s="6" t="s">
        <v>4121</v>
      </c>
      <c r="M214" s="9">
        <v>1</v>
      </c>
      <c r="N214" s="9"/>
      <c r="O214" s="6" t="s">
        <v>2</v>
      </c>
      <c r="P214" s="6" t="s">
        <v>2</v>
      </c>
      <c r="Q214" s="6" t="s">
        <v>2</v>
      </c>
      <c r="R214" s="10"/>
      <c r="S214" s="10">
        <v>40544</v>
      </c>
      <c r="T214" s="19"/>
      <c r="U214" s="9"/>
      <c r="DI214" s="6" t="s">
        <v>4091</v>
      </c>
      <c r="DJ214" s="6">
        <v>6</v>
      </c>
      <c r="EW214" t="s">
        <v>4092</v>
      </c>
      <c r="EX214" t="s">
        <v>4122</v>
      </c>
    </row>
    <row r="215" spans="1:154" s="6" customFormat="1" x14ac:dyDescent="0.25">
      <c r="A215" t="s">
        <v>4088</v>
      </c>
      <c r="B215" t="s">
        <v>909</v>
      </c>
      <c r="C215" t="s">
        <v>908</v>
      </c>
      <c r="D215" t="str">
        <f t="shared" si="0"/>
        <v>CONTRAINCENDIS|EXTINTOR</v>
      </c>
      <c r="E215" t="s">
        <v>446</v>
      </c>
      <c r="F215"/>
      <c r="G215" s="47"/>
      <c r="H215" s="47"/>
      <c r="I215" s="6" t="s">
        <v>4119</v>
      </c>
      <c r="J215" s="8">
        <v>1</v>
      </c>
      <c r="K215" s="6" t="s">
        <v>4123</v>
      </c>
      <c r="L215" s="6" t="s">
        <v>4124</v>
      </c>
      <c r="M215" s="9">
        <v>1</v>
      </c>
      <c r="N215" s="9"/>
      <c r="O215" s="6" t="s">
        <v>2</v>
      </c>
      <c r="P215" s="6" t="s">
        <v>2</v>
      </c>
      <c r="Q215" s="6" t="s">
        <v>2</v>
      </c>
      <c r="R215" s="10"/>
      <c r="S215" s="10">
        <v>40544</v>
      </c>
      <c r="T215" s="19"/>
      <c r="U215" s="9"/>
      <c r="DI215" s="6" t="s">
        <v>4091</v>
      </c>
      <c r="DJ215" s="6">
        <v>6</v>
      </c>
      <c r="EW215" t="s">
        <v>4092</v>
      </c>
      <c r="EX215" t="s">
        <v>4125</v>
      </c>
    </row>
    <row r="216" spans="1:154" s="6" customFormat="1" x14ac:dyDescent="0.25">
      <c r="A216" t="s">
        <v>4088</v>
      </c>
      <c r="B216" t="s">
        <v>909</v>
      </c>
      <c r="C216" t="s">
        <v>908</v>
      </c>
      <c r="D216" t="str">
        <f t="shared" si="0"/>
        <v>CONTRAINCENDIS|EXTINTOR</v>
      </c>
      <c r="E216" t="s">
        <v>446</v>
      </c>
      <c r="F216"/>
      <c r="G216" s="47"/>
      <c r="H216" s="47"/>
      <c r="I216" s="6" t="s">
        <v>4026</v>
      </c>
      <c r="J216" s="8">
        <v>1</v>
      </c>
      <c r="K216" s="6" t="s">
        <v>4126</v>
      </c>
      <c r="L216" s="6" t="s">
        <v>4127</v>
      </c>
      <c r="M216" s="9">
        <v>1</v>
      </c>
      <c r="N216" s="9"/>
      <c r="O216" s="6" t="s">
        <v>2</v>
      </c>
      <c r="P216" s="6" t="s">
        <v>2</v>
      </c>
      <c r="Q216" s="6" t="s">
        <v>2</v>
      </c>
      <c r="R216" s="10"/>
      <c r="S216" s="10">
        <v>40544</v>
      </c>
      <c r="T216" s="19"/>
      <c r="U216" s="9"/>
      <c r="DI216" s="6" t="s">
        <v>4091</v>
      </c>
      <c r="DJ216" s="6">
        <v>6</v>
      </c>
      <c r="EW216" t="s">
        <v>4092</v>
      </c>
      <c r="EX216" t="s">
        <v>4128</v>
      </c>
    </row>
    <row r="217" spans="1:154" s="6" customFormat="1" x14ac:dyDescent="0.25">
      <c r="A217" t="s">
        <v>4088</v>
      </c>
      <c r="B217" t="s">
        <v>909</v>
      </c>
      <c r="C217" t="s">
        <v>908</v>
      </c>
      <c r="D217" t="str">
        <f t="shared" si="0"/>
        <v>CONTRAINCENDIS|EXTINTOR</v>
      </c>
      <c r="E217" t="s">
        <v>446</v>
      </c>
      <c r="F217"/>
      <c r="G217" s="47"/>
      <c r="H217" s="47"/>
      <c r="I217" s="6" t="s">
        <v>4129</v>
      </c>
      <c r="J217" s="8">
        <v>1</v>
      </c>
      <c r="K217" s="6" t="s">
        <v>4130</v>
      </c>
      <c r="L217" s="6" t="s">
        <v>4131</v>
      </c>
      <c r="M217" s="9">
        <v>1</v>
      </c>
      <c r="N217" s="9"/>
      <c r="O217" s="6" t="s">
        <v>2</v>
      </c>
      <c r="P217" s="6" t="s">
        <v>2</v>
      </c>
      <c r="Q217" s="6" t="s">
        <v>2</v>
      </c>
      <c r="R217" s="10"/>
      <c r="S217" s="10">
        <v>40544</v>
      </c>
      <c r="T217" s="19"/>
      <c r="U217" s="9"/>
      <c r="DI217" s="6" t="s">
        <v>4091</v>
      </c>
      <c r="DJ217" s="6">
        <v>6</v>
      </c>
      <c r="EW217" t="s">
        <v>4092</v>
      </c>
      <c r="EX217" t="s">
        <v>4132</v>
      </c>
    </row>
    <row r="218" spans="1:154" s="6" customFormat="1" x14ac:dyDescent="0.25">
      <c r="A218" t="s">
        <v>4088</v>
      </c>
      <c r="B218" t="s">
        <v>909</v>
      </c>
      <c r="C218" t="s">
        <v>908</v>
      </c>
      <c r="D218" t="str">
        <f t="shared" si="0"/>
        <v>CONTRAINCENDIS|EXTINTOR</v>
      </c>
      <c r="E218" t="s">
        <v>446</v>
      </c>
      <c r="F218"/>
      <c r="G218" s="47"/>
      <c r="H218" s="47"/>
      <c r="I218" s="6" t="s">
        <v>4129</v>
      </c>
      <c r="J218" s="8">
        <v>1</v>
      </c>
      <c r="K218" s="6" t="s">
        <v>4133</v>
      </c>
      <c r="L218" s="6" t="s">
        <v>4134</v>
      </c>
      <c r="M218" s="9">
        <v>1</v>
      </c>
      <c r="N218" s="9"/>
      <c r="O218" s="6" t="s">
        <v>2</v>
      </c>
      <c r="P218" s="6" t="s">
        <v>2</v>
      </c>
      <c r="Q218" s="6" t="s">
        <v>2</v>
      </c>
      <c r="R218" s="10"/>
      <c r="S218" s="10">
        <v>40179</v>
      </c>
      <c r="T218" s="19"/>
      <c r="U218" s="9"/>
      <c r="DI218" s="6" t="s">
        <v>4091</v>
      </c>
      <c r="DJ218" s="6">
        <v>6</v>
      </c>
      <c r="EW218" t="s">
        <v>4092</v>
      </c>
      <c r="EX218" t="s">
        <v>4135</v>
      </c>
    </row>
    <row r="219" spans="1:154" s="6" customFormat="1" x14ac:dyDescent="0.25">
      <c r="A219" t="s">
        <v>4088</v>
      </c>
      <c r="B219" t="s">
        <v>909</v>
      </c>
      <c r="C219" t="s">
        <v>908</v>
      </c>
      <c r="D219" t="str">
        <f t="shared" si="0"/>
        <v>CONTRAINCENDIS|EXTINTOR</v>
      </c>
      <c r="E219" t="s">
        <v>446</v>
      </c>
      <c r="F219"/>
      <c r="G219" s="47"/>
      <c r="H219" s="47"/>
      <c r="I219" s="6" t="s">
        <v>4136</v>
      </c>
      <c r="J219" s="8">
        <v>1</v>
      </c>
      <c r="K219" s="6" t="s">
        <v>4137</v>
      </c>
      <c r="L219" s="6" t="s">
        <v>4138</v>
      </c>
      <c r="M219" s="9">
        <v>1</v>
      </c>
      <c r="N219" s="9"/>
      <c r="O219" s="6" t="s">
        <v>2</v>
      </c>
      <c r="P219" s="6" t="s">
        <v>2</v>
      </c>
      <c r="Q219" s="6" t="s">
        <v>2</v>
      </c>
      <c r="R219" s="10"/>
      <c r="S219" s="10">
        <v>40544</v>
      </c>
      <c r="T219" s="19"/>
      <c r="U219" s="9"/>
      <c r="DI219" s="6" t="s">
        <v>4091</v>
      </c>
      <c r="DJ219" s="6">
        <v>6</v>
      </c>
      <c r="EW219" t="s">
        <v>4092</v>
      </c>
      <c r="EX219" t="s">
        <v>4139</v>
      </c>
    </row>
    <row r="220" spans="1:154" s="6" customFormat="1" x14ac:dyDescent="0.25">
      <c r="A220" t="s">
        <v>4088</v>
      </c>
      <c r="B220" t="s">
        <v>909</v>
      </c>
      <c r="C220" t="s">
        <v>908</v>
      </c>
      <c r="D220" t="str">
        <f t="shared" si="0"/>
        <v>CONTRAINCENDIS|EXTINTOR</v>
      </c>
      <c r="E220" t="s">
        <v>446</v>
      </c>
      <c r="F220"/>
      <c r="G220" s="47"/>
      <c r="H220" s="47"/>
      <c r="I220" s="6" t="s">
        <v>4140</v>
      </c>
      <c r="J220" s="8">
        <v>1</v>
      </c>
      <c r="K220" s="6" t="s">
        <v>4141</v>
      </c>
      <c r="L220" s="6" t="s">
        <v>4142</v>
      </c>
      <c r="M220" s="9">
        <v>1</v>
      </c>
      <c r="N220" s="9"/>
      <c r="O220" s="6" t="s">
        <v>2</v>
      </c>
      <c r="P220" s="6" t="s">
        <v>2</v>
      </c>
      <c r="Q220" s="6" t="s">
        <v>2</v>
      </c>
      <c r="R220" s="10"/>
      <c r="S220" s="10">
        <v>42370</v>
      </c>
      <c r="T220" s="19"/>
      <c r="U220" s="9"/>
      <c r="DI220" s="6" t="s">
        <v>4103</v>
      </c>
      <c r="DJ220" s="6">
        <v>5</v>
      </c>
      <c r="EW220" t="s">
        <v>4092</v>
      </c>
      <c r="EX220" t="s">
        <v>4143</v>
      </c>
    </row>
    <row r="221" spans="1:154" s="6" customFormat="1" x14ac:dyDescent="0.25">
      <c r="A221" t="s">
        <v>4088</v>
      </c>
      <c r="B221" t="s">
        <v>909</v>
      </c>
      <c r="C221" t="s">
        <v>908</v>
      </c>
      <c r="D221" t="str">
        <f t="shared" si="0"/>
        <v>CONTRAINCENDIS|EXTINTOR</v>
      </c>
      <c r="E221" t="s">
        <v>446</v>
      </c>
      <c r="F221"/>
      <c r="G221" s="47"/>
      <c r="H221" s="47"/>
      <c r="I221" s="6" t="s">
        <v>4140</v>
      </c>
      <c r="J221" s="8">
        <v>1</v>
      </c>
      <c r="K221" s="6" t="s">
        <v>4144</v>
      </c>
      <c r="L221" s="6" t="s">
        <v>4145</v>
      </c>
      <c r="M221" s="9">
        <v>1</v>
      </c>
      <c r="N221" s="9"/>
      <c r="O221" s="6" t="s">
        <v>2</v>
      </c>
      <c r="P221" s="6" t="s">
        <v>2</v>
      </c>
      <c r="Q221" s="6" t="s">
        <v>2</v>
      </c>
      <c r="R221" s="10"/>
      <c r="S221" s="10">
        <v>40544</v>
      </c>
      <c r="T221" s="19"/>
      <c r="U221" s="9"/>
      <c r="DI221" s="6" t="s">
        <v>4103</v>
      </c>
      <c r="DJ221" s="6">
        <v>5</v>
      </c>
      <c r="EW221" t="s">
        <v>4092</v>
      </c>
      <c r="EX221" t="s">
        <v>4146</v>
      </c>
    </row>
    <row r="222" spans="1:154" s="6" customFormat="1" x14ac:dyDescent="0.25">
      <c r="A222" t="s">
        <v>4088</v>
      </c>
      <c r="B222" t="s">
        <v>909</v>
      </c>
      <c r="C222" t="s">
        <v>908</v>
      </c>
      <c r="D222" t="str">
        <f t="shared" si="0"/>
        <v>CONTRAINCENDIS|EXTINTOR</v>
      </c>
      <c r="E222" t="s">
        <v>446</v>
      </c>
      <c r="F222"/>
      <c r="G222" s="47"/>
      <c r="H222" s="47"/>
      <c r="I222" s="6" t="s">
        <v>4147</v>
      </c>
      <c r="J222" s="8">
        <v>1</v>
      </c>
      <c r="K222" s="6" t="s">
        <v>4148</v>
      </c>
      <c r="L222" s="6" t="s">
        <v>4149</v>
      </c>
      <c r="M222" s="9">
        <v>1</v>
      </c>
      <c r="N222" s="9"/>
      <c r="O222" s="6" t="s">
        <v>2</v>
      </c>
      <c r="P222" s="6" t="s">
        <v>2</v>
      </c>
      <c r="Q222" s="6" t="s">
        <v>2</v>
      </c>
      <c r="R222" s="10"/>
      <c r="S222" s="10">
        <v>40544</v>
      </c>
      <c r="T222" s="19"/>
      <c r="U222" s="9"/>
      <c r="DI222" s="6" t="s">
        <v>4091</v>
      </c>
      <c r="DJ222" s="6">
        <v>6</v>
      </c>
      <c r="EW222" t="s">
        <v>4092</v>
      </c>
      <c r="EX222" t="s">
        <v>4150</v>
      </c>
    </row>
    <row r="223" spans="1:154" s="6" customFormat="1" x14ac:dyDescent="0.25">
      <c r="A223" t="s">
        <v>4088</v>
      </c>
      <c r="B223" t="s">
        <v>909</v>
      </c>
      <c r="C223" t="s">
        <v>908</v>
      </c>
      <c r="D223" t="str">
        <f t="shared" si="0"/>
        <v>CONTRAINCENDIS|EXTINTOR</v>
      </c>
      <c r="E223" t="s">
        <v>446</v>
      </c>
      <c r="F223"/>
      <c r="G223" s="47"/>
      <c r="H223" s="47"/>
      <c r="I223" s="6" t="s">
        <v>4147</v>
      </c>
      <c r="J223" s="8">
        <v>1</v>
      </c>
      <c r="K223" s="6" t="s">
        <v>4151</v>
      </c>
      <c r="L223" s="6" t="s">
        <v>4152</v>
      </c>
      <c r="M223" s="9">
        <v>1</v>
      </c>
      <c r="N223" s="9"/>
      <c r="O223" s="6" t="s">
        <v>2</v>
      </c>
      <c r="P223" s="6" t="s">
        <v>2</v>
      </c>
      <c r="Q223" s="6" t="s">
        <v>2</v>
      </c>
      <c r="R223" s="10"/>
      <c r="S223" s="10">
        <v>40544</v>
      </c>
      <c r="T223" s="19"/>
      <c r="U223" s="9"/>
      <c r="DI223" s="6" t="s">
        <v>4091</v>
      </c>
      <c r="DJ223" s="6">
        <v>6</v>
      </c>
      <c r="EW223" t="s">
        <v>4092</v>
      </c>
      <c r="EX223" t="s">
        <v>4153</v>
      </c>
    </row>
    <row r="224" spans="1:154" s="6" customFormat="1" x14ac:dyDescent="0.25">
      <c r="A224" t="s">
        <v>4088</v>
      </c>
      <c r="B224" t="s">
        <v>909</v>
      </c>
      <c r="C224" t="s">
        <v>908</v>
      </c>
      <c r="D224" t="str">
        <f t="shared" si="0"/>
        <v>CONTRAINCENDIS|EXTINTOR</v>
      </c>
      <c r="E224" t="s">
        <v>446</v>
      </c>
      <c r="F224"/>
      <c r="G224" s="47"/>
      <c r="H224" s="47"/>
      <c r="I224" s="6" t="s">
        <v>4147</v>
      </c>
      <c r="J224" s="8">
        <v>1</v>
      </c>
      <c r="K224" s="6" t="s">
        <v>4154</v>
      </c>
      <c r="L224" s="6" t="s">
        <v>4155</v>
      </c>
      <c r="M224" s="9">
        <v>1</v>
      </c>
      <c r="N224" s="9"/>
      <c r="O224" s="6" t="s">
        <v>2</v>
      </c>
      <c r="P224" s="6" t="s">
        <v>2</v>
      </c>
      <c r="Q224" s="6" t="s">
        <v>2</v>
      </c>
      <c r="R224" s="10"/>
      <c r="S224" s="10">
        <v>40544</v>
      </c>
      <c r="T224" s="19"/>
      <c r="U224" s="9"/>
      <c r="DI224" s="6" t="s">
        <v>4091</v>
      </c>
      <c r="DJ224" s="6">
        <v>6</v>
      </c>
      <c r="EW224" t="s">
        <v>4092</v>
      </c>
      <c r="EX224" t="s">
        <v>4156</v>
      </c>
    </row>
    <row r="225" spans="1:154" s="6" customFormat="1" x14ac:dyDescent="0.25">
      <c r="A225" t="s">
        <v>4088</v>
      </c>
      <c r="B225" t="s">
        <v>909</v>
      </c>
      <c r="C225" t="s">
        <v>908</v>
      </c>
      <c r="D225" t="str">
        <f t="shared" si="0"/>
        <v>CONTRAINCENDIS|EXTINTOR</v>
      </c>
      <c r="E225" t="s">
        <v>446</v>
      </c>
      <c r="F225"/>
      <c r="G225" s="47"/>
      <c r="H225" s="47"/>
      <c r="I225" s="6" t="s">
        <v>4157</v>
      </c>
      <c r="J225" s="8">
        <v>1</v>
      </c>
      <c r="K225" s="6" t="s">
        <v>4158</v>
      </c>
      <c r="L225" s="6" t="s">
        <v>4159</v>
      </c>
      <c r="M225" s="9">
        <v>1</v>
      </c>
      <c r="N225" s="9"/>
      <c r="O225" s="6" t="s">
        <v>2</v>
      </c>
      <c r="P225" s="6" t="s">
        <v>2</v>
      </c>
      <c r="Q225" s="6" t="s">
        <v>2</v>
      </c>
      <c r="R225" s="10"/>
      <c r="S225" s="10">
        <v>42370</v>
      </c>
      <c r="T225" s="19"/>
      <c r="U225" s="9"/>
      <c r="DI225" s="6" t="s">
        <v>4103</v>
      </c>
      <c r="DJ225" s="6">
        <v>5</v>
      </c>
      <c r="EW225" t="s">
        <v>4092</v>
      </c>
      <c r="EX225" t="s">
        <v>4160</v>
      </c>
    </row>
    <row r="226" spans="1:154" s="6" customFormat="1" x14ac:dyDescent="0.25">
      <c r="A226" t="s">
        <v>4088</v>
      </c>
      <c r="B226" t="s">
        <v>909</v>
      </c>
      <c r="C226" t="s">
        <v>908</v>
      </c>
      <c r="D226" t="str">
        <f t="shared" si="0"/>
        <v>CONTRAINCENDIS|EXTINTOR</v>
      </c>
      <c r="E226" t="s">
        <v>446</v>
      </c>
      <c r="F226"/>
      <c r="G226" s="47"/>
      <c r="H226" s="47"/>
      <c r="I226" s="6" t="s">
        <v>3809</v>
      </c>
      <c r="J226" s="8">
        <v>1</v>
      </c>
      <c r="K226" s="6" t="s">
        <v>4161</v>
      </c>
      <c r="L226" s="6" t="s">
        <v>4162</v>
      </c>
      <c r="M226" s="9">
        <v>1</v>
      </c>
      <c r="N226" s="9"/>
      <c r="O226" s="6" t="s">
        <v>2</v>
      </c>
      <c r="P226" s="6" t="s">
        <v>2</v>
      </c>
      <c r="Q226" s="6" t="s">
        <v>2</v>
      </c>
      <c r="R226" s="10"/>
      <c r="S226" s="10">
        <v>42370</v>
      </c>
      <c r="T226" s="19"/>
      <c r="U226" s="9"/>
      <c r="DI226" s="6" t="s">
        <v>4103</v>
      </c>
      <c r="DJ226" s="6">
        <v>5</v>
      </c>
      <c r="EW226" t="s">
        <v>4092</v>
      </c>
      <c r="EX226" t="s">
        <v>4163</v>
      </c>
    </row>
    <row r="227" spans="1:154" s="6" customFormat="1" x14ac:dyDescent="0.25">
      <c r="A227" t="s">
        <v>4088</v>
      </c>
      <c r="B227" t="s">
        <v>909</v>
      </c>
      <c r="C227" t="s">
        <v>908</v>
      </c>
      <c r="D227" t="str">
        <f t="shared" si="0"/>
        <v>CONTRAINCENDIS|EXTINTOR</v>
      </c>
      <c r="E227" t="s">
        <v>446</v>
      </c>
      <c r="F227"/>
      <c r="G227" s="47"/>
      <c r="H227" s="47"/>
      <c r="I227" s="6" t="s">
        <v>3809</v>
      </c>
      <c r="J227" s="8">
        <v>1</v>
      </c>
      <c r="K227" s="6" t="s">
        <v>4164</v>
      </c>
      <c r="L227" s="6" t="s">
        <v>4165</v>
      </c>
      <c r="M227" s="9">
        <v>1</v>
      </c>
      <c r="N227" s="9"/>
      <c r="O227" s="6" t="s">
        <v>2</v>
      </c>
      <c r="P227" s="6" t="s">
        <v>2</v>
      </c>
      <c r="Q227" s="6" t="s">
        <v>2</v>
      </c>
      <c r="R227" s="10"/>
      <c r="S227" s="10">
        <v>42370</v>
      </c>
      <c r="T227" s="19"/>
      <c r="U227" s="9"/>
      <c r="DI227" s="6" t="s">
        <v>4091</v>
      </c>
      <c r="DJ227" s="6">
        <v>6</v>
      </c>
      <c r="EW227" t="s">
        <v>4092</v>
      </c>
      <c r="EX227" t="s">
        <v>4166</v>
      </c>
    </row>
    <row r="228" spans="1:154" s="6" customFormat="1" x14ac:dyDescent="0.25">
      <c r="A228" t="s">
        <v>4088</v>
      </c>
      <c r="B228" t="s">
        <v>909</v>
      </c>
      <c r="C228" t="s">
        <v>908</v>
      </c>
      <c r="D228" t="str">
        <f t="shared" si="0"/>
        <v>CONTRAINCENDIS|EXTINTOR</v>
      </c>
      <c r="E228" t="s">
        <v>446</v>
      </c>
      <c r="F228"/>
      <c r="G228" s="47"/>
      <c r="H228" s="47"/>
      <c r="I228" s="6" t="s">
        <v>3781</v>
      </c>
      <c r="J228" s="8">
        <v>1</v>
      </c>
      <c r="K228" s="6" t="s">
        <v>4167</v>
      </c>
      <c r="L228" s="6" t="s">
        <v>4168</v>
      </c>
      <c r="M228" s="9">
        <v>1</v>
      </c>
      <c r="N228" s="9"/>
      <c r="O228" s="6" t="s">
        <v>2</v>
      </c>
      <c r="P228" s="6" t="s">
        <v>2</v>
      </c>
      <c r="Q228" s="6" t="s">
        <v>2</v>
      </c>
      <c r="R228" s="10"/>
      <c r="S228" s="10">
        <v>40544</v>
      </c>
      <c r="T228" s="19"/>
      <c r="U228" s="9"/>
      <c r="DI228" s="6" t="s">
        <v>4091</v>
      </c>
      <c r="DJ228" s="6">
        <v>6</v>
      </c>
      <c r="EW228" t="s">
        <v>4092</v>
      </c>
      <c r="EX228" t="s">
        <v>4169</v>
      </c>
    </row>
    <row r="229" spans="1:154" s="6" customFormat="1" x14ac:dyDescent="0.25">
      <c r="A229" t="s">
        <v>4088</v>
      </c>
      <c r="B229" t="s">
        <v>909</v>
      </c>
      <c r="C229" t="s">
        <v>908</v>
      </c>
      <c r="D229" t="str">
        <f t="shared" si="0"/>
        <v>CONTRAINCENDIS|EXTINTOR</v>
      </c>
      <c r="E229" t="s">
        <v>446</v>
      </c>
      <c r="F229"/>
      <c r="G229" s="47"/>
      <c r="H229" s="47"/>
      <c r="I229" s="6" t="s">
        <v>3781</v>
      </c>
      <c r="J229" s="8">
        <v>1</v>
      </c>
      <c r="K229" s="6" t="s">
        <v>4170</v>
      </c>
      <c r="L229" s="6" t="s">
        <v>3587</v>
      </c>
      <c r="M229" s="9">
        <v>1</v>
      </c>
      <c r="N229" s="9"/>
      <c r="O229" s="6" t="s">
        <v>2</v>
      </c>
      <c r="P229" s="6" t="s">
        <v>2</v>
      </c>
      <c r="Q229" s="6" t="s">
        <v>2</v>
      </c>
      <c r="R229" s="10"/>
      <c r="S229" s="10">
        <v>40544</v>
      </c>
      <c r="T229" s="19"/>
      <c r="U229" s="9"/>
      <c r="DI229" s="6" t="s">
        <v>4103</v>
      </c>
      <c r="DJ229" s="6">
        <v>5</v>
      </c>
      <c r="EW229" t="s">
        <v>4092</v>
      </c>
      <c r="EX229" t="s">
        <v>4171</v>
      </c>
    </row>
    <row r="230" spans="1:154" s="6" customFormat="1" x14ac:dyDescent="0.25">
      <c r="A230" t="s">
        <v>4088</v>
      </c>
      <c r="B230" t="s">
        <v>909</v>
      </c>
      <c r="C230" t="s">
        <v>908</v>
      </c>
      <c r="D230" t="str">
        <f t="shared" si="0"/>
        <v>CONTRAINCENDIS|EXTINTOR</v>
      </c>
      <c r="E230" t="s">
        <v>446</v>
      </c>
      <c r="F230"/>
      <c r="G230" s="47"/>
      <c r="H230" s="47"/>
      <c r="I230" s="6" t="s">
        <v>3781</v>
      </c>
      <c r="J230" s="8">
        <v>1</v>
      </c>
      <c r="K230" s="6" t="s">
        <v>4172</v>
      </c>
      <c r="L230" s="6" t="s">
        <v>4173</v>
      </c>
      <c r="M230" s="9">
        <v>1</v>
      </c>
      <c r="N230" s="9"/>
      <c r="O230" s="6" t="s">
        <v>2</v>
      </c>
      <c r="P230" s="6" t="s">
        <v>2</v>
      </c>
      <c r="Q230" s="6" t="s">
        <v>2</v>
      </c>
      <c r="R230" s="10"/>
      <c r="S230" s="10">
        <v>40544</v>
      </c>
      <c r="T230" s="19"/>
      <c r="U230" s="9"/>
      <c r="DI230" s="6" t="s">
        <v>4091</v>
      </c>
      <c r="DJ230" s="6">
        <v>6</v>
      </c>
      <c r="EW230" t="s">
        <v>4092</v>
      </c>
      <c r="EX230" t="s">
        <v>4174</v>
      </c>
    </row>
    <row r="231" spans="1:154" s="6" customFormat="1" x14ac:dyDescent="0.25">
      <c r="A231" t="s">
        <v>4088</v>
      </c>
      <c r="B231" t="s">
        <v>909</v>
      </c>
      <c r="C231" t="s">
        <v>908</v>
      </c>
      <c r="D231" t="str">
        <f t="shared" si="0"/>
        <v>CONTRAINCENDIS|EXTINTOR</v>
      </c>
      <c r="E231" t="s">
        <v>446</v>
      </c>
      <c r="F231"/>
      <c r="G231" s="47"/>
      <c r="H231" s="47"/>
      <c r="I231" s="6" t="s">
        <v>3638</v>
      </c>
      <c r="J231" s="8">
        <v>1</v>
      </c>
      <c r="K231" s="6" t="s">
        <v>4175</v>
      </c>
      <c r="L231" s="6" t="s">
        <v>4176</v>
      </c>
      <c r="M231" s="9">
        <v>1</v>
      </c>
      <c r="N231" s="9"/>
      <c r="O231" s="6" t="s">
        <v>2</v>
      </c>
      <c r="P231" s="6" t="s">
        <v>2</v>
      </c>
      <c r="Q231" s="6" t="s">
        <v>2</v>
      </c>
      <c r="R231" s="10"/>
      <c r="S231" s="10">
        <v>40544</v>
      </c>
      <c r="T231" s="19"/>
      <c r="U231" s="9"/>
      <c r="DI231" s="6" t="s">
        <v>4091</v>
      </c>
      <c r="DJ231" s="6">
        <v>6</v>
      </c>
      <c r="EW231" t="s">
        <v>4092</v>
      </c>
      <c r="EX231" t="s">
        <v>4177</v>
      </c>
    </row>
    <row r="232" spans="1:154" s="6" customFormat="1" x14ac:dyDescent="0.25">
      <c r="A232" t="s">
        <v>4088</v>
      </c>
      <c r="B232" t="s">
        <v>909</v>
      </c>
      <c r="C232" t="s">
        <v>908</v>
      </c>
      <c r="D232" t="str">
        <f t="shared" si="0"/>
        <v>CONTRAINCENDIS|EXTINTOR</v>
      </c>
      <c r="E232" t="s">
        <v>446</v>
      </c>
      <c r="F232"/>
      <c r="G232" s="47"/>
      <c r="H232" s="47"/>
      <c r="I232" s="6" t="s">
        <v>3638</v>
      </c>
      <c r="J232" s="8">
        <v>1</v>
      </c>
      <c r="K232" s="6" t="s">
        <v>4178</v>
      </c>
      <c r="L232" s="6" t="s">
        <v>4179</v>
      </c>
      <c r="M232" s="9">
        <v>1</v>
      </c>
      <c r="N232" s="9"/>
      <c r="O232" s="6" t="s">
        <v>2</v>
      </c>
      <c r="P232" s="6" t="s">
        <v>2</v>
      </c>
      <c r="Q232" s="6" t="s">
        <v>2</v>
      </c>
      <c r="R232" s="10"/>
      <c r="S232" s="10">
        <v>40544</v>
      </c>
      <c r="T232" s="19"/>
      <c r="U232" s="9"/>
      <c r="DI232" s="6" t="s">
        <v>4091</v>
      </c>
      <c r="DJ232" s="6">
        <v>6</v>
      </c>
      <c r="EW232" t="s">
        <v>4092</v>
      </c>
      <c r="EX232" t="s">
        <v>4180</v>
      </c>
    </row>
    <row r="233" spans="1:154" s="6" customFormat="1" x14ac:dyDescent="0.25">
      <c r="A233" t="s">
        <v>4088</v>
      </c>
      <c r="B233" t="s">
        <v>909</v>
      </c>
      <c r="C233" t="s">
        <v>908</v>
      </c>
      <c r="D233" t="str">
        <f t="shared" si="0"/>
        <v>CONTRAINCENDIS|EXTINTOR</v>
      </c>
      <c r="E233" t="s">
        <v>446</v>
      </c>
      <c r="F233"/>
      <c r="G233" s="47"/>
      <c r="H233" s="47"/>
      <c r="I233" s="6" t="s">
        <v>3638</v>
      </c>
      <c r="J233" s="8">
        <v>1</v>
      </c>
      <c r="K233" s="6" t="s">
        <v>4181</v>
      </c>
      <c r="L233" s="6" t="s">
        <v>4182</v>
      </c>
      <c r="M233" s="9">
        <v>1</v>
      </c>
      <c r="N233" s="9"/>
      <c r="O233" s="6" t="s">
        <v>2</v>
      </c>
      <c r="P233" s="6" t="s">
        <v>2</v>
      </c>
      <c r="Q233" s="6" t="s">
        <v>2</v>
      </c>
      <c r="R233" s="10"/>
      <c r="S233" s="10">
        <v>40544</v>
      </c>
      <c r="T233" s="19"/>
      <c r="U233" s="9"/>
      <c r="DI233" s="6" t="s">
        <v>4091</v>
      </c>
      <c r="DJ233" s="6">
        <v>6</v>
      </c>
      <c r="EW233" t="s">
        <v>4092</v>
      </c>
      <c r="EX233" t="s">
        <v>4183</v>
      </c>
    </row>
    <row r="234" spans="1:154" s="6" customFormat="1" x14ac:dyDescent="0.25">
      <c r="A234" t="s">
        <v>4088</v>
      </c>
      <c r="B234" t="s">
        <v>909</v>
      </c>
      <c r="C234" t="s">
        <v>908</v>
      </c>
      <c r="D234" t="str">
        <f t="shared" si="0"/>
        <v>CONTRAINCENDIS|EXTINTOR</v>
      </c>
      <c r="E234" t="s">
        <v>446</v>
      </c>
      <c r="F234"/>
      <c r="G234" s="47"/>
      <c r="H234" s="47"/>
      <c r="I234" s="6" t="s">
        <v>4184</v>
      </c>
      <c r="J234" s="8">
        <v>1</v>
      </c>
      <c r="K234" s="6" t="s">
        <v>4185</v>
      </c>
      <c r="L234" s="6" t="s">
        <v>4186</v>
      </c>
      <c r="M234" s="9">
        <v>1</v>
      </c>
      <c r="N234" s="9"/>
      <c r="O234" s="6" t="s">
        <v>2</v>
      </c>
      <c r="P234" s="6" t="s">
        <v>2</v>
      </c>
      <c r="Q234" s="6" t="s">
        <v>2</v>
      </c>
      <c r="R234" s="10"/>
      <c r="S234" s="10">
        <v>40544</v>
      </c>
      <c r="T234" s="19"/>
      <c r="U234" s="9"/>
      <c r="DI234" s="6" t="s">
        <v>4091</v>
      </c>
      <c r="DJ234" s="6">
        <v>6</v>
      </c>
      <c r="EW234" t="s">
        <v>4092</v>
      </c>
      <c r="EX234" t="s">
        <v>4187</v>
      </c>
    </row>
    <row r="235" spans="1:154" s="6" customFormat="1" x14ac:dyDescent="0.25">
      <c r="A235" t="s">
        <v>4088</v>
      </c>
      <c r="B235" t="s">
        <v>909</v>
      </c>
      <c r="C235" t="s">
        <v>908</v>
      </c>
      <c r="D235" t="str">
        <f t="shared" si="0"/>
        <v>CONTRAINCENDIS|EXTINTOR</v>
      </c>
      <c r="E235" t="s">
        <v>446</v>
      </c>
      <c r="F235"/>
      <c r="G235" s="47"/>
      <c r="H235" s="47"/>
      <c r="I235" s="6" t="s">
        <v>4188</v>
      </c>
      <c r="J235" s="8">
        <v>1</v>
      </c>
      <c r="K235" s="6" t="s">
        <v>4189</v>
      </c>
      <c r="L235" s="6" t="s">
        <v>4190</v>
      </c>
      <c r="M235" s="9">
        <v>1</v>
      </c>
      <c r="N235" s="9"/>
      <c r="O235" s="6" t="s">
        <v>2</v>
      </c>
      <c r="P235" s="6" t="s">
        <v>2</v>
      </c>
      <c r="Q235" s="6" t="s">
        <v>2</v>
      </c>
      <c r="R235" s="10"/>
      <c r="S235" s="10">
        <v>40544</v>
      </c>
      <c r="T235" s="19"/>
      <c r="U235" s="9"/>
      <c r="DI235" s="6" t="s">
        <v>4091</v>
      </c>
      <c r="DJ235" s="6">
        <v>6</v>
      </c>
      <c r="EW235" t="s">
        <v>4092</v>
      </c>
      <c r="EX235" t="s">
        <v>4191</v>
      </c>
    </row>
    <row r="236" spans="1:154" s="6" customFormat="1" x14ac:dyDescent="0.25">
      <c r="A236" t="s">
        <v>4088</v>
      </c>
      <c r="B236" t="s">
        <v>909</v>
      </c>
      <c r="C236" t="s">
        <v>908</v>
      </c>
      <c r="D236" t="str">
        <f t="shared" si="0"/>
        <v>CONTRAINCENDIS|EXTINTOR</v>
      </c>
      <c r="E236" t="s">
        <v>446</v>
      </c>
      <c r="F236"/>
      <c r="G236" s="47"/>
      <c r="H236" s="47"/>
      <c r="I236" s="6" t="s">
        <v>4040</v>
      </c>
      <c r="J236" s="8">
        <v>1</v>
      </c>
      <c r="K236" s="6" t="s">
        <v>4192</v>
      </c>
      <c r="L236" s="6" t="s">
        <v>4193</v>
      </c>
      <c r="M236" s="9">
        <v>1</v>
      </c>
      <c r="N236" s="9"/>
      <c r="O236" s="6" t="s">
        <v>2</v>
      </c>
      <c r="P236" s="6" t="s">
        <v>2</v>
      </c>
      <c r="Q236" s="6" t="s">
        <v>2</v>
      </c>
      <c r="R236" s="10"/>
      <c r="S236" s="10">
        <v>40544</v>
      </c>
      <c r="T236" s="19"/>
      <c r="U236" s="9"/>
      <c r="DI236" s="6" t="s">
        <v>4091</v>
      </c>
      <c r="DJ236" s="6">
        <v>6</v>
      </c>
      <c r="EW236" t="s">
        <v>4092</v>
      </c>
      <c r="EX236" t="s">
        <v>4194</v>
      </c>
    </row>
    <row r="237" spans="1:154" s="6" customFormat="1" x14ac:dyDescent="0.25">
      <c r="A237" t="s">
        <v>4088</v>
      </c>
      <c r="B237" t="s">
        <v>909</v>
      </c>
      <c r="C237" t="s">
        <v>908</v>
      </c>
      <c r="D237" t="str">
        <f t="shared" si="0"/>
        <v>CONTRAINCENDIS|EXTINTOR</v>
      </c>
      <c r="E237" t="s">
        <v>446</v>
      </c>
      <c r="F237"/>
      <c r="G237" s="47"/>
      <c r="H237" s="47"/>
      <c r="I237" s="6" t="s">
        <v>4040</v>
      </c>
      <c r="J237" s="8">
        <v>1</v>
      </c>
      <c r="K237" s="6" t="s">
        <v>4195</v>
      </c>
      <c r="L237" s="6" t="s">
        <v>4196</v>
      </c>
      <c r="M237" s="9">
        <v>1</v>
      </c>
      <c r="N237" s="9"/>
      <c r="O237" s="6" t="s">
        <v>2</v>
      </c>
      <c r="P237" s="6" t="s">
        <v>2</v>
      </c>
      <c r="Q237" s="6" t="s">
        <v>2</v>
      </c>
      <c r="R237" s="10"/>
      <c r="S237" s="10">
        <v>40544</v>
      </c>
      <c r="T237" s="19"/>
      <c r="U237" s="9"/>
      <c r="DI237" s="6" t="s">
        <v>4091</v>
      </c>
      <c r="DJ237" s="6">
        <v>6</v>
      </c>
      <c r="EW237" t="s">
        <v>4092</v>
      </c>
      <c r="EX237" t="s">
        <v>4197</v>
      </c>
    </row>
    <row r="238" spans="1:154" s="6" customFormat="1" x14ac:dyDescent="0.25">
      <c r="A238" t="s">
        <v>4088</v>
      </c>
      <c r="B238" t="s">
        <v>909</v>
      </c>
      <c r="C238" t="s">
        <v>908</v>
      </c>
      <c r="D238" t="str">
        <f t="shared" si="0"/>
        <v>CONTRAINCENDIS|EXTINTOR</v>
      </c>
      <c r="E238" t="s">
        <v>446</v>
      </c>
      <c r="F238"/>
      <c r="G238" s="47"/>
      <c r="H238" s="47"/>
      <c r="I238" s="6" t="s">
        <v>4198</v>
      </c>
      <c r="J238" s="8">
        <v>1</v>
      </c>
      <c r="K238" s="6" t="s">
        <v>4199</v>
      </c>
      <c r="L238" s="6" t="s">
        <v>4200</v>
      </c>
      <c r="M238" s="9">
        <v>1</v>
      </c>
      <c r="N238" s="9"/>
      <c r="O238" s="6" t="s">
        <v>2</v>
      </c>
      <c r="P238" s="6" t="s">
        <v>2</v>
      </c>
      <c r="Q238" s="6" t="s">
        <v>2</v>
      </c>
      <c r="R238" s="10"/>
      <c r="S238" s="10">
        <v>40179</v>
      </c>
      <c r="T238" s="19"/>
      <c r="U238" s="9"/>
      <c r="DI238" s="6" t="s">
        <v>4091</v>
      </c>
      <c r="DJ238" s="6">
        <v>6</v>
      </c>
      <c r="EW238" t="s">
        <v>4092</v>
      </c>
      <c r="EX238" t="s">
        <v>4201</v>
      </c>
    </row>
    <row r="239" spans="1:154" s="6" customFormat="1" x14ac:dyDescent="0.25">
      <c r="A239" t="s">
        <v>4088</v>
      </c>
      <c r="B239" t="s">
        <v>909</v>
      </c>
      <c r="C239" t="s">
        <v>908</v>
      </c>
      <c r="D239" t="str">
        <f t="shared" si="0"/>
        <v>CONTRAINCENDIS|EXTINTOR</v>
      </c>
      <c r="E239" t="s">
        <v>446</v>
      </c>
      <c r="F239"/>
      <c r="G239" s="47"/>
      <c r="H239" s="47"/>
      <c r="I239" s="6" t="s">
        <v>4202</v>
      </c>
      <c r="J239" s="8">
        <v>1</v>
      </c>
      <c r="K239" s="6" t="s">
        <v>4203</v>
      </c>
      <c r="L239" s="6" t="s">
        <v>4204</v>
      </c>
      <c r="M239" s="9">
        <v>1</v>
      </c>
      <c r="N239" s="9"/>
      <c r="O239" s="6" t="s">
        <v>2</v>
      </c>
      <c r="P239" s="6" t="s">
        <v>2</v>
      </c>
      <c r="Q239" s="6" t="s">
        <v>2</v>
      </c>
      <c r="R239" s="10"/>
      <c r="S239" s="10">
        <v>40544</v>
      </c>
      <c r="T239" s="19"/>
      <c r="U239" s="9"/>
      <c r="DI239" s="6" t="s">
        <v>4091</v>
      </c>
      <c r="DJ239" s="6">
        <v>6</v>
      </c>
      <c r="EW239" t="s">
        <v>4092</v>
      </c>
      <c r="EX239" t="s">
        <v>4205</v>
      </c>
    </row>
    <row r="240" spans="1:154" s="6" customFormat="1" x14ac:dyDescent="0.25">
      <c r="A240" t="s">
        <v>4088</v>
      </c>
      <c r="B240" t="s">
        <v>909</v>
      </c>
      <c r="C240" t="s">
        <v>908</v>
      </c>
      <c r="D240" t="str">
        <f t="shared" si="0"/>
        <v>CONTRAINCENDIS|EXTINTOR</v>
      </c>
      <c r="E240" t="s">
        <v>446</v>
      </c>
      <c r="F240"/>
      <c r="G240" s="47"/>
      <c r="H240" s="47"/>
      <c r="I240" s="6" t="s">
        <v>4202</v>
      </c>
      <c r="J240" s="8">
        <v>1</v>
      </c>
      <c r="K240" s="6" t="s">
        <v>4206</v>
      </c>
      <c r="L240" s="6" t="s">
        <v>4207</v>
      </c>
      <c r="M240" s="9">
        <v>1</v>
      </c>
      <c r="N240" s="9"/>
      <c r="O240" s="6" t="s">
        <v>2</v>
      </c>
      <c r="P240" s="6" t="s">
        <v>2</v>
      </c>
      <c r="Q240" s="6" t="s">
        <v>2</v>
      </c>
      <c r="R240" s="10"/>
      <c r="S240" s="10">
        <v>40544</v>
      </c>
      <c r="T240" s="19"/>
      <c r="U240" s="9"/>
      <c r="DI240" s="6" t="s">
        <v>4103</v>
      </c>
      <c r="DJ240" s="6">
        <v>5</v>
      </c>
      <c r="EW240" t="s">
        <v>4092</v>
      </c>
      <c r="EX240" t="s">
        <v>4208</v>
      </c>
    </row>
    <row r="241" spans="1:154" s="6" customFormat="1" x14ac:dyDescent="0.25">
      <c r="A241" t="s">
        <v>4088</v>
      </c>
      <c r="B241" t="s">
        <v>909</v>
      </c>
      <c r="C241" t="s">
        <v>908</v>
      </c>
      <c r="D241" t="str">
        <f t="shared" si="0"/>
        <v>CONTRAINCENDIS|EXTINTOR</v>
      </c>
      <c r="E241" t="s">
        <v>446</v>
      </c>
      <c r="F241"/>
      <c r="G241" s="47"/>
      <c r="H241" s="47"/>
      <c r="I241" s="6" t="s">
        <v>4209</v>
      </c>
      <c r="J241" s="8">
        <v>1</v>
      </c>
      <c r="K241" s="6" t="s">
        <v>4210</v>
      </c>
      <c r="L241" s="6" t="s">
        <v>4211</v>
      </c>
      <c r="M241" s="9">
        <v>1</v>
      </c>
      <c r="N241" s="9"/>
      <c r="O241" s="6" t="s">
        <v>2</v>
      </c>
      <c r="P241" s="6" t="s">
        <v>2</v>
      </c>
      <c r="Q241" s="6" t="s">
        <v>2</v>
      </c>
      <c r="R241" s="10"/>
      <c r="S241" s="10">
        <v>40544</v>
      </c>
      <c r="T241" s="19"/>
      <c r="U241" s="9"/>
      <c r="DI241" s="6" t="s">
        <v>4103</v>
      </c>
      <c r="DJ241" s="6">
        <v>5</v>
      </c>
      <c r="EW241" t="s">
        <v>4092</v>
      </c>
      <c r="EX241" t="s">
        <v>4212</v>
      </c>
    </row>
    <row r="242" spans="1:154" s="6" customFormat="1" x14ac:dyDescent="0.25">
      <c r="A242" t="s">
        <v>4088</v>
      </c>
      <c r="B242" t="s">
        <v>909</v>
      </c>
      <c r="C242" t="s">
        <v>908</v>
      </c>
      <c r="D242" t="str">
        <f t="shared" si="0"/>
        <v>CONTRAINCENDIS|EXTINTOR</v>
      </c>
      <c r="E242" t="s">
        <v>446</v>
      </c>
      <c r="F242"/>
      <c r="G242" s="47"/>
      <c r="H242" s="47"/>
      <c r="I242" s="6" t="s">
        <v>4209</v>
      </c>
      <c r="J242" s="8">
        <v>1</v>
      </c>
      <c r="K242" s="6" t="s">
        <v>4213</v>
      </c>
      <c r="L242" s="6" t="s">
        <v>4214</v>
      </c>
      <c r="M242" s="9">
        <v>1</v>
      </c>
      <c r="N242" s="9"/>
      <c r="O242" s="6" t="s">
        <v>2</v>
      </c>
      <c r="P242" s="6" t="s">
        <v>2</v>
      </c>
      <c r="Q242" s="6" t="s">
        <v>2</v>
      </c>
      <c r="R242" s="10"/>
      <c r="S242" s="10">
        <v>40544</v>
      </c>
      <c r="T242" s="19"/>
      <c r="U242" s="9"/>
      <c r="DI242" s="6" t="s">
        <v>4091</v>
      </c>
      <c r="DJ242" s="6">
        <v>6</v>
      </c>
      <c r="EW242" t="s">
        <v>4092</v>
      </c>
      <c r="EX242" t="s">
        <v>4215</v>
      </c>
    </row>
    <row r="243" spans="1:154" s="6" customFormat="1" x14ac:dyDescent="0.25">
      <c r="A243" t="s">
        <v>4088</v>
      </c>
      <c r="B243" t="s">
        <v>909</v>
      </c>
      <c r="C243" t="s">
        <v>908</v>
      </c>
      <c r="D243" t="str">
        <f t="shared" si="0"/>
        <v>CONTRAINCENDIS|EXTINTOR</v>
      </c>
      <c r="E243" t="s">
        <v>446</v>
      </c>
      <c r="F243"/>
      <c r="G243" s="47"/>
      <c r="H243" s="47"/>
      <c r="I243" s="6" t="s">
        <v>4209</v>
      </c>
      <c r="J243" s="8">
        <v>1</v>
      </c>
      <c r="K243" s="6" t="s">
        <v>4216</v>
      </c>
      <c r="L243" s="6" t="s">
        <v>4217</v>
      </c>
      <c r="M243" s="9">
        <v>1</v>
      </c>
      <c r="N243" s="9"/>
      <c r="O243" s="6" t="s">
        <v>2</v>
      </c>
      <c r="P243" s="6" t="s">
        <v>2</v>
      </c>
      <c r="Q243" s="6" t="s">
        <v>2</v>
      </c>
      <c r="R243" s="10"/>
      <c r="S243" s="10">
        <v>40544</v>
      </c>
      <c r="T243" s="19"/>
      <c r="U243" s="9"/>
      <c r="DI243" s="6" t="s">
        <v>4091</v>
      </c>
      <c r="DJ243" s="6">
        <v>6</v>
      </c>
      <c r="EW243" t="s">
        <v>4092</v>
      </c>
      <c r="EX243" t="s">
        <v>4218</v>
      </c>
    </row>
    <row r="244" spans="1:154" s="6" customFormat="1" x14ac:dyDescent="0.25">
      <c r="A244" t="s">
        <v>4088</v>
      </c>
      <c r="B244" t="s">
        <v>909</v>
      </c>
      <c r="C244" t="s">
        <v>908</v>
      </c>
      <c r="D244" t="str">
        <f t="shared" si="0"/>
        <v>CONTRAINCENDIS|EXTINTOR</v>
      </c>
      <c r="E244" t="s">
        <v>446</v>
      </c>
      <c r="F244"/>
      <c r="G244" s="47"/>
      <c r="H244" s="47"/>
      <c r="I244" s="6" t="s">
        <v>4209</v>
      </c>
      <c r="J244" s="8">
        <v>1</v>
      </c>
      <c r="K244" s="6" t="s">
        <v>4219</v>
      </c>
      <c r="L244" s="6" t="s">
        <v>4220</v>
      </c>
      <c r="M244" s="9">
        <v>1</v>
      </c>
      <c r="N244" s="9"/>
      <c r="O244" s="6" t="s">
        <v>2</v>
      </c>
      <c r="P244" s="6" t="s">
        <v>2</v>
      </c>
      <c r="Q244" s="6" t="s">
        <v>2</v>
      </c>
      <c r="R244" s="10"/>
      <c r="S244" s="10">
        <v>40544</v>
      </c>
      <c r="T244" s="19"/>
      <c r="U244" s="9"/>
      <c r="DI244" s="6" t="s">
        <v>4091</v>
      </c>
      <c r="DJ244" s="6">
        <v>6</v>
      </c>
      <c r="EW244" t="s">
        <v>4092</v>
      </c>
      <c r="EX244" t="s">
        <v>4221</v>
      </c>
    </row>
    <row r="245" spans="1:154" s="6" customFormat="1" x14ac:dyDescent="0.25">
      <c r="A245" t="s">
        <v>4088</v>
      </c>
      <c r="B245" t="s">
        <v>909</v>
      </c>
      <c r="C245" t="s">
        <v>908</v>
      </c>
      <c r="D245" t="str">
        <f t="shared" si="0"/>
        <v>CONTRAINCENDIS|EXTINTOR</v>
      </c>
      <c r="E245" t="s">
        <v>446</v>
      </c>
      <c r="F245"/>
      <c r="G245" s="47"/>
      <c r="H245" s="47"/>
      <c r="I245" s="6" t="s">
        <v>3785</v>
      </c>
      <c r="J245" s="8">
        <v>1</v>
      </c>
      <c r="K245" s="6" t="s">
        <v>4222</v>
      </c>
      <c r="L245" s="6" t="s">
        <v>4223</v>
      </c>
      <c r="M245" s="9">
        <v>1</v>
      </c>
      <c r="N245" s="9"/>
      <c r="R245" s="10"/>
      <c r="S245" s="10">
        <v>40544</v>
      </c>
      <c r="T245" s="19"/>
      <c r="U245" s="9"/>
      <c r="DI245" s="6" t="s">
        <v>4091</v>
      </c>
      <c r="DJ245" s="6">
        <v>6</v>
      </c>
      <c r="EW245" t="s">
        <v>4092</v>
      </c>
      <c r="EX245" t="s">
        <v>4224</v>
      </c>
    </row>
    <row r="246" spans="1:154" s="6" customFormat="1" x14ac:dyDescent="0.25">
      <c r="A246" t="s">
        <v>4088</v>
      </c>
      <c r="B246" t="s">
        <v>909</v>
      </c>
      <c r="C246" t="s">
        <v>908</v>
      </c>
      <c r="D246" t="str">
        <f t="shared" si="0"/>
        <v>CONTRAINCENDIS|EXTINTOR</v>
      </c>
      <c r="E246" t="s">
        <v>446</v>
      </c>
      <c r="F246"/>
      <c r="G246" s="47"/>
      <c r="H246" s="47"/>
      <c r="I246" s="6" t="s">
        <v>3785</v>
      </c>
      <c r="J246" s="8">
        <v>1</v>
      </c>
      <c r="K246" s="6" t="s">
        <v>4225</v>
      </c>
      <c r="L246" s="6" t="s">
        <v>4226</v>
      </c>
      <c r="M246" s="9">
        <v>1</v>
      </c>
      <c r="N246" s="9"/>
      <c r="O246" s="6" t="s">
        <v>2</v>
      </c>
      <c r="P246" s="6" t="s">
        <v>2</v>
      </c>
      <c r="Q246" s="6" t="s">
        <v>2</v>
      </c>
      <c r="R246" s="10"/>
      <c r="S246" s="10">
        <v>40544</v>
      </c>
      <c r="T246" s="19"/>
      <c r="U246" s="9"/>
      <c r="DI246" s="6" t="s">
        <v>4091</v>
      </c>
      <c r="DJ246" s="6">
        <v>6</v>
      </c>
      <c r="EW246" t="s">
        <v>4092</v>
      </c>
      <c r="EX246" t="s">
        <v>4227</v>
      </c>
    </row>
    <row r="247" spans="1:154" s="6" customFormat="1" x14ac:dyDescent="0.25">
      <c r="A247" t="s">
        <v>4088</v>
      </c>
      <c r="B247" t="s">
        <v>909</v>
      </c>
      <c r="C247" t="s">
        <v>908</v>
      </c>
      <c r="D247" t="str">
        <f t="shared" si="0"/>
        <v>CONTRAINCENDIS|EXTINTOR</v>
      </c>
      <c r="E247" t="s">
        <v>446</v>
      </c>
      <c r="F247"/>
      <c r="G247" s="47"/>
      <c r="H247" s="47"/>
      <c r="I247" s="6" t="s">
        <v>4051</v>
      </c>
      <c r="J247" s="8">
        <v>1</v>
      </c>
      <c r="K247" s="6" t="s">
        <v>4228</v>
      </c>
      <c r="L247" s="6" t="s">
        <v>4229</v>
      </c>
      <c r="M247" s="9">
        <v>1</v>
      </c>
      <c r="N247" s="9"/>
      <c r="O247" s="6" t="s">
        <v>2</v>
      </c>
      <c r="P247" s="6" t="s">
        <v>2</v>
      </c>
      <c r="Q247" s="6" t="s">
        <v>2</v>
      </c>
      <c r="R247" s="10"/>
      <c r="S247" s="10">
        <v>40544</v>
      </c>
      <c r="T247" s="19"/>
      <c r="U247" s="9"/>
      <c r="DI247" s="6" t="s">
        <v>4091</v>
      </c>
      <c r="DJ247" s="6">
        <v>6</v>
      </c>
      <c r="EW247" t="s">
        <v>4092</v>
      </c>
      <c r="EX247" t="s">
        <v>4230</v>
      </c>
    </row>
    <row r="248" spans="1:154" s="6" customFormat="1" x14ac:dyDescent="0.25">
      <c r="A248" t="s">
        <v>4088</v>
      </c>
      <c r="B248" t="s">
        <v>909</v>
      </c>
      <c r="C248" t="s">
        <v>908</v>
      </c>
      <c r="D248" t="str">
        <f t="shared" si="0"/>
        <v>CONTRAINCENDIS|EXTINTOR</v>
      </c>
      <c r="E248" t="s">
        <v>446</v>
      </c>
      <c r="F248"/>
      <c r="G248" s="47"/>
      <c r="H248" s="47"/>
      <c r="I248" s="6" t="s">
        <v>4051</v>
      </c>
      <c r="J248" s="8">
        <v>1</v>
      </c>
      <c r="K248" s="6" t="s">
        <v>4231</v>
      </c>
      <c r="L248" s="6" t="s">
        <v>4232</v>
      </c>
      <c r="M248" s="9">
        <v>1</v>
      </c>
      <c r="N248" s="9"/>
      <c r="O248" s="6" t="s">
        <v>2</v>
      </c>
      <c r="P248" s="6" t="s">
        <v>2</v>
      </c>
      <c r="Q248" s="6" t="s">
        <v>2</v>
      </c>
      <c r="R248" s="10"/>
      <c r="S248" s="10">
        <v>40544</v>
      </c>
      <c r="T248" s="19"/>
      <c r="U248" s="9"/>
      <c r="DI248" s="6" t="s">
        <v>4091</v>
      </c>
      <c r="DJ248" s="6">
        <v>6</v>
      </c>
      <c r="EW248" t="s">
        <v>4092</v>
      </c>
      <c r="EX248" t="s">
        <v>4233</v>
      </c>
    </row>
    <row r="249" spans="1:154" s="6" customFormat="1" x14ac:dyDescent="0.25">
      <c r="A249" t="s">
        <v>4088</v>
      </c>
      <c r="B249" t="s">
        <v>909</v>
      </c>
      <c r="C249" t="s">
        <v>908</v>
      </c>
      <c r="D249" t="str">
        <f t="shared" si="0"/>
        <v>CONTRAINCENDIS|EXTINTOR</v>
      </c>
      <c r="E249" t="s">
        <v>446</v>
      </c>
      <c r="F249"/>
      <c r="G249" s="47"/>
      <c r="H249" s="47"/>
      <c r="I249" s="6" t="s">
        <v>4051</v>
      </c>
      <c r="J249" s="8">
        <v>1</v>
      </c>
      <c r="K249" s="6" t="s">
        <v>4234</v>
      </c>
      <c r="L249" s="6" t="s">
        <v>4235</v>
      </c>
      <c r="M249" s="9">
        <v>1</v>
      </c>
      <c r="N249" s="9"/>
      <c r="O249" s="6" t="s">
        <v>2</v>
      </c>
      <c r="P249" s="6" t="s">
        <v>2</v>
      </c>
      <c r="Q249" s="6" t="s">
        <v>2</v>
      </c>
      <c r="R249" s="10"/>
      <c r="S249" s="10">
        <v>40544</v>
      </c>
      <c r="T249" s="19"/>
      <c r="U249" s="9"/>
      <c r="DI249" s="6" t="s">
        <v>4091</v>
      </c>
      <c r="DJ249" s="6">
        <v>6</v>
      </c>
      <c r="EW249" t="s">
        <v>4092</v>
      </c>
      <c r="EX249" t="s">
        <v>4236</v>
      </c>
    </row>
    <row r="250" spans="1:154" s="6" customFormat="1" x14ac:dyDescent="0.25">
      <c r="A250" t="s">
        <v>4088</v>
      </c>
      <c r="B250" t="s">
        <v>909</v>
      </c>
      <c r="C250" t="s">
        <v>908</v>
      </c>
      <c r="D250" t="str">
        <f t="shared" si="0"/>
        <v>CONTRAINCENDIS|EXTINTOR</v>
      </c>
      <c r="E250" t="s">
        <v>446</v>
      </c>
      <c r="F250"/>
      <c r="G250" s="47"/>
      <c r="H250" s="47"/>
      <c r="I250" s="6" t="s">
        <v>4051</v>
      </c>
      <c r="J250" s="8">
        <v>1</v>
      </c>
      <c r="K250" s="6" t="s">
        <v>4237</v>
      </c>
      <c r="L250" s="6" t="s">
        <v>4238</v>
      </c>
      <c r="M250" s="9">
        <v>1</v>
      </c>
      <c r="N250" s="9"/>
      <c r="O250" s="6" t="s">
        <v>2</v>
      </c>
      <c r="P250" s="6" t="s">
        <v>2</v>
      </c>
      <c r="Q250" s="6" t="s">
        <v>2</v>
      </c>
      <c r="R250" s="10"/>
      <c r="S250" s="10">
        <v>40544</v>
      </c>
      <c r="T250" s="19"/>
      <c r="U250" s="9"/>
      <c r="DI250" s="6" t="s">
        <v>4091</v>
      </c>
      <c r="DJ250" s="6">
        <v>6</v>
      </c>
      <c r="EW250" t="s">
        <v>4092</v>
      </c>
      <c r="EX250" t="s">
        <v>4239</v>
      </c>
    </row>
    <row r="251" spans="1:154" s="6" customFormat="1" x14ac:dyDescent="0.25">
      <c r="A251" t="s">
        <v>4088</v>
      </c>
      <c r="B251" t="s">
        <v>909</v>
      </c>
      <c r="C251" t="s">
        <v>908</v>
      </c>
      <c r="D251" t="str">
        <f t="shared" si="0"/>
        <v>CONTRAINCENDIS|EXTINTOR</v>
      </c>
      <c r="E251" t="s">
        <v>446</v>
      </c>
      <c r="F251"/>
      <c r="G251" s="47"/>
      <c r="H251" s="47"/>
      <c r="I251" s="6" t="s">
        <v>4051</v>
      </c>
      <c r="J251" s="8">
        <v>1</v>
      </c>
      <c r="K251" s="6" t="s">
        <v>4240</v>
      </c>
      <c r="L251" s="6" t="s">
        <v>4241</v>
      </c>
      <c r="M251" s="9">
        <v>1</v>
      </c>
      <c r="N251" s="9"/>
      <c r="O251" s="6" t="s">
        <v>2</v>
      </c>
      <c r="P251" s="6" t="s">
        <v>2</v>
      </c>
      <c r="Q251" s="6" t="s">
        <v>2</v>
      </c>
      <c r="R251" s="10"/>
      <c r="S251" s="10">
        <v>40544</v>
      </c>
      <c r="T251" s="19"/>
      <c r="U251" s="9"/>
      <c r="DI251" s="6" t="s">
        <v>4091</v>
      </c>
      <c r="DJ251" s="6">
        <v>6</v>
      </c>
      <c r="EW251" t="s">
        <v>4092</v>
      </c>
      <c r="EX251" t="s">
        <v>4242</v>
      </c>
    </row>
    <row r="252" spans="1:154" s="6" customFormat="1" x14ac:dyDescent="0.25">
      <c r="A252" t="s">
        <v>4088</v>
      </c>
      <c r="B252" t="s">
        <v>909</v>
      </c>
      <c r="C252" t="s">
        <v>908</v>
      </c>
      <c r="D252" t="str">
        <f t="shared" si="0"/>
        <v>CONTRAINCENDIS|EXTINTOR</v>
      </c>
      <c r="E252" t="s">
        <v>446</v>
      </c>
      <c r="F252"/>
      <c r="G252" s="47"/>
      <c r="H252" s="47"/>
      <c r="I252" s="6" t="s">
        <v>4051</v>
      </c>
      <c r="J252" s="8">
        <v>1</v>
      </c>
      <c r="K252" s="6" t="s">
        <v>4243</v>
      </c>
      <c r="L252" s="6" t="s">
        <v>4244</v>
      </c>
      <c r="M252" s="9">
        <v>1</v>
      </c>
      <c r="N252" s="9"/>
      <c r="O252" s="6" t="s">
        <v>2</v>
      </c>
      <c r="P252" s="6" t="s">
        <v>2</v>
      </c>
      <c r="Q252" s="6" t="s">
        <v>2</v>
      </c>
      <c r="R252" s="10"/>
      <c r="S252" s="10">
        <v>40544</v>
      </c>
      <c r="T252" s="19"/>
      <c r="U252" s="9"/>
      <c r="DI252" s="6" t="s">
        <v>4091</v>
      </c>
      <c r="DJ252" s="6">
        <v>6</v>
      </c>
      <c r="EW252" t="s">
        <v>4092</v>
      </c>
      <c r="EX252" t="s">
        <v>4245</v>
      </c>
    </row>
    <row r="253" spans="1:154" s="6" customFormat="1" x14ac:dyDescent="0.25">
      <c r="A253" t="s">
        <v>4088</v>
      </c>
      <c r="B253" t="s">
        <v>909</v>
      </c>
      <c r="C253" t="s">
        <v>908</v>
      </c>
      <c r="D253" t="str">
        <f t="shared" si="0"/>
        <v>CONTRAINCENDIS|EXTINTOR</v>
      </c>
      <c r="E253" t="s">
        <v>446</v>
      </c>
      <c r="F253"/>
      <c r="G253" s="47"/>
      <c r="H253" s="47"/>
      <c r="I253" s="6" t="s">
        <v>4051</v>
      </c>
      <c r="J253" s="8">
        <v>1</v>
      </c>
      <c r="K253" s="6" t="s">
        <v>4246</v>
      </c>
      <c r="L253" s="6" t="s">
        <v>4247</v>
      </c>
      <c r="M253" s="9">
        <v>1</v>
      </c>
      <c r="N253" s="9"/>
      <c r="O253" s="6" t="s">
        <v>2</v>
      </c>
      <c r="P253" s="6" t="s">
        <v>2</v>
      </c>
      <c r="Q253" s="6" t="s">
        <v>2</v>
      </c>
      <c r="R253" s="10"/>
      <c r="S253" s="10">
        <v>40544</v>
      </c>
      <c r="T253" s="19"/>
      <c r="U253" s="9"/>
      <c r="DI253" s="6" t="s">
        <v>4103</v>
      </c>
      <c r="DJ253" s="6">
        <v>5</v>
      </c>
      <c r="EW253" t="s">
        <v>4092</v>
      </c>
      <c r="EX253" t="s">
        <v>4248</v>
      </c>
    </row>
    <row r="254" spans="1:154" s="6" customFormat="1" x14ac:dyDescent="0.25">
      <c r="A254" t="s">
        <v>4088</v>
      </c>
      <c r="B254" t="s">
        <v>909</v>
      </c>
      <c r="C254" t="s">
        <v>908</v>
      </c>
      <c r="D254" t="str">
        <f t="shared" si="0"/>
        <v>CONTRAINCENDIS|EXTINTOR</v>
      </c>
      <c r="E254" t="s">
        <v>446</v>
      </c>
      <c r="F254"/>
      <c r="G254" s="47"/>
      <c r="H254" s="47"/>
      <c r="I254" s="6" t="s">
        <v>4055</v>
      </c>
      <c r="J254" s="8">
        <v>1</v>
      </c>
      <c r="K254" s="6" t="s">
        <v>4249</v>
      </c>
      <c r="L254" s="6" t="s">
        <v>4250</v>
      </c>
      <c r="M254" s="9">
        <v>1</v>
      </c>
      <c r="N254" s="9"/>
      <c r="O254" s="6" t="s">
        <v>2</v>
      </c>
      <c r="P254" s="6" t="s">
        <v>2</v>
      </c>
      <c r="Q254" s="6" t="s">
        <v>2</v>
      </c>
      <c r="R254" s="10"/>
      <c r="S254" s="10">
        <v>40544</v>
      </c>
      <c r="T254" s="19"/>
      <c r="U254" s="9"/>
      <c r="DI254" s="6" t="s">
        <v>4091</v>
      </c>
      <c r="DJ254" s="6">
        <v>6</v>
      </c>
      <c r="EW254" t="s">
        <v>4092</v>
      </c>
      <c r="EX254" t="s">
        <v>4251</v>
      </c>
    </row>
    <row r="255" spans="1:154" s="6" customFormat="1" x14ac:dyDescent="0.25">
      <c r="A255" t="s">
        <v>4088</v>
      </c>
      <c r="B255" t="s">
        <v>909</v>
      </c>
      <c r="C255" t="s">
        <v>908</v>
      </c>
      <c r="D255" t="str">
        <f t="shared" si="0"/>
        <v>CONTRAINCENDIS|EXTINTOR</v>
      </c>
      <c r="E255" t="s">
        <v>446</v>
      </c>
      <c r="F255"/>
      <c r="G255" s="47"/>
      <c r="H255" s="47"/>
      <c r="I255" s="6" t="s">
        <v>4055</v>
      </c>
      <c r="J255" s="8">
        <v>1</v>
      </c>
      <c r="K255" s="6" t="s">
        <v>4252</v>
      </c>
      <c r="L255" s="6" t="s">
        <v>4253</v>
      </c>
      <c r="M255" s="9">
        <v>1</v>
      </c>
      <c r="N255" s="9"/>
      <c r="O255" s="6" t="s">
        <v>2</v>
      </c>
      <c r="P255" s="6" t="s">
        <v>2</v>
      </c>
      <c r="Q255" s="6" t="s">
        <v>2</v>
      </c>
      <c r="R255" s="10"/>
      <c r="S255" s="10">
        <v>40544</v>
      </c>
      <c r="T255" s="19"/>
      <c r="U255" s="9"/>
      <c r="DI255" s="6" t="s">
        <v>4091</v>
      </c>
      <c r="DJ255" s="6">
        <v>6</v>
      </c>
      <c r="EW255" t="s">
        <v>4092</v>
      </c>
      <c r="EX255" t="s">
        <v>4254</v>
      </c>
    </row>
    <row r="256" spans="1:154" s="6" customFormat="1" x14ac:dyDescent="0.25">
      <c r="A256" t="s">
        <v>4088</v>
      </c>
      <c r="B256" t="s">
        <v>909</v>
      </c>
      <c r="C256" t="s">
        <v>908</v>
      </c>
      <c r="D256" t="str">
        <f t="shared" si="0"/>
        <v>CONTRAINCENDIS|EXTINTOR</v>
      </c>
      <c r="E256" t="s">
        <v>446</v>
      </c>
      <c r="F256"/>
      <c r="G256" s="47"/>
      <c r="H256" s="47"/>
      <c r="I256" s="6" t="s">
        <v>4055</v>
      </c>
      <c r="J256" s="8">
        <v>1</v>
      </c>
      <c r="K256" s="6" t="s">
        <v>4255</v>
      </c>
      <c r="L256" s="6" t="s">
        <v>4256</v>
      </c>
      <c r="M256" s="9">
        <v>1</v>
      </c>
      <c r="N256" s="9"/>
      <c r="O256" s="6" t="s">
        <v>2</v>
      </c>
      <c r="P256" s="6" t="s">
        <v>2</v>
      </c>
      <c r="Q256" s="6" t="s">
        <v>2</v>
      </c>
      <c r="R256" s="10"/>
      <c r="S256" s="10">
        <v>40544</v>
      </c>
      <c r="T256" s="19"/>
      <c r="U256" s="9"/>
      <c r="DI256" s="6" t="s">
        <v>4091</v>
      </c>
      <c r="DJ256" s="6">
        <v>6</v>
      </c>
      <c r="EW256" t="s">
        <v>4092</v>
      </c>
      <c r="EX256" t="s">
        <v>4257</v>
      </c>
    </row>
    <row r="257" spans="1:154" s="6" customFormat="1" x14ac:dyDescent="0.25">
      <c r="A257" t="s">
        <v>4088</v>
      </c>
      <c r="B257" t="s">
        <v>909</v>
      </c>
      <c r="C257" t="s">
        <v>908</v>
      </c>
      <c r="D257" t="str">
        <f t="shared" si="0"/>
        <v>CONTRAINCENDIS|EXTINTOR</v>
      </c>
      <c r="E257" t="s">
        <v>446</v>
      </c>
      <c r="F257"/>
      <c r="G257" s="47"/>
      <c r="H257" s="47"/>
      <c r="I257" s="6" t="s">
        <v>4059</v>
      </c>
      <c r="J257" s="8">
        <v>1</v>
      </c>
      <c r="K257" s="6" t="s">
        <v>4258</v>
      </c>
      <c r="L257" s="6" t="s">
        <v>4259</v>
      </c>
      <c r="M257" s="9">
        <v>1</v>
      </c>
      <c r="N257" s="9"/>
      <c r="O257" s="6" t="s">
        <v>2</v>
      </c>
      <c r="P257" s="6" t="s">
        <v>2</v>
      </c>
      <c r="Q257" s="6" t="s">
        <v>2</v>
      </c>
      <c r="R257" s="10"/>
      <c r="S257" s="10">
        <v>40544</v>
      </c>
      <c r="T257" s="19"/>
      <c r="U257" s="9"/>
      <c r="DI257" s="6" t="s">
        <v>4091</v>
      </c>
      <c r="DJ257" s="6">
        <v>6</v>
      </c>
      <c r="EW257" t="s">
        <v>4092</v>
      </c>
      <c r="EX257" t="s">
        <v>4260</v>
      </c>
    </row>
    <row r="258" spans="1:154" s="6" customFormat="1" x14ac:dyDescent="0.25">
      <c r="A258" t="s">
        <v>4088</v>
      </c>
      <c r="B258" t="s">
        <v>909</v>
      </c>
      <c r="C258" t="s">
        <v>908</v>
      </c>
      <c r="D258" t="str">
        <f t="shared" ref="D258:D512" si="1">IF(ISBLANK(C258),"",VLOOKUP(C258,GammaTable,6,FALSE))</f>
        <v>CONTRAINCENDIS|EXTINTOR</v>
      </c>
      <c r="E258" t="s">
        <v>446</v>
      </c>
      <c r="F258"/>
      <c r="G258" s="47"/>
      <c r="H258" s="47"/>
      <c r="I258" s="6" t="s">
        <v>4059</v>
      </c>
      <c r="J258" s="8">
        <v>1</v>
      </c>
      <c r="K258" s="6" t="s">
        <v>4261</v>
      </c>
      <c r="L258" s="6" t="s">
        <v>4262</v>
      </c>
      <c r="M258" s="9">
        <v>1</v>
      </c>
      <c r="N258" s="9"/>
      <c r="O258" s="6" t="s">
        <v>2</v>
      </c>
      <c r="P258" s="6" t="s">
        <v>2</v>
      </c>
      <c r="Q258" s="6" t="s">
        <v>2</v>
      </c>
      <c r="R258" s="10"/>
      <c r="S258" s="10">
        <v>40544</v>
      </c>
      <c r="T258" s="19"/>
      <c r="U258" s="9"/>
      <c r="DI258" s="6" t="s">
        <v>4091</v>
      </c>
      <c r="DJ258" s="6">
        <v>6</v>
      </c>
      <c r="EW258" t="s">
        <v>4092</v>
      </c>
      <c r="EX258" t="s">
        <v>4263</v>
      </c>
    </row>
    <row r="259" spans="1:154" s="6" customFormat="1" x14ac:dyDescent="0.25">
      <c r="A259" t="s">
        <v>4088</v>
      </c>
      <c r="B259" t="s">
        <v>909</v>
      </c>
      <c r="C259" t="s">
        <v>908</v>
      </c>
      <c r="D259" t="str">
        <f t="shared" si="1"/>
        <v>CONTRAINCENDIS|EXTINTOR</v>
      </c>
      <c r="E259" t="s">
        <v>446</v>
      </c>
      <c r="F259"/>
      <c r="G259" s="47"/>
      <c r="H259" s="47"/>
      <c r="I259" s="6" t="s">
        <v>3788</v>
      </c>
      <c r="J259" s="8">
        <v>1</v>
      </c>
      <c r="K259" s="6" t="s">
        <v>4264</v>
      </c>
      <c r="L259" s="6" t="s">
        <v>4265</v>
      </c>
      <c r="M259" s="9">
        <v>1</v>
      </c>
      <c r="N259" s="9"/>
      <c r="O259" s="6" t="s">
        <v>2</v>
      </c>
      <c r="P259" s="6" t="s">
        <v>2</v>
      </c>
      <c r="Q259" s="6" t="s">
        <v>2</v>
      </c>
      <c r="R259" s="10"/>
      <c r="S259" s="10">
        <v>40544</v>
      </c>
      <c r="T259" s="19"/>
      <c r="U259" s="9"/>
      <c r="DI259" s="6" t="s">
        <v>4091</v>
      </c>
      <c r="DJ259" s="6">
        <v>6</v>
      </c>
      <c r="EW259" t="s">
        <v>4092</v>
      </c>
      <c r="EX259" t="s">
        <v>4266</v>
      </c>
    </row>
    <row r="260" spans="1:154" s="6" customFormat="1" x14ac:dyDescent="0.25">
      <c r="A260" t="s">
        <v>4088</v>
      </c>
      <c r="B260" t="s">
        <v>909</v>
      </c>
      <c r="C260" t="s">
        <v>908</v>
      </c>
      <c r="D260" t="str">
        <f t="shared" si="1"/>
        <v>CONTRAINCENDIS|EXTINTOR</v>
      </c>
      <c r="E260" t="s">
        <v>446</v>
      </c>
      <c r="F260"/>
      <c r="G260" s="47"/>
      <c r="H260" s="47"/>
      <c r="I260" s="6" t="s">
        <v>3788</v>
      </c>
      <c r="J260" s="8">
        <v>1</v>
      </c>
      <c r="K260" s="6" t="s">
        <v>4267</v>
      </c>
      <c r="L260" s="6" t="s">
        <v>4268</v>
      </c>
      <c r="M260" s="9">
        <v>1</v>
      </c>
      <c r="N260" s="9"/>
      <c r="O260" s="6" t="s">
        <v>2</v>
      </c>
      <c r="P260" s="6" t="s">
        <v>2</v>
      </c>
      <c r="Q260" s="6" t="s">
        <v>2</v>
      </c>
      <c r="R260" s="10"/>
      <c r="S260" s="10">
        <v>40179</v>
      </c>
      <c r="T260" s="19"/>
      <c r="U260" s="9"/>
      <c r="DI260" s="6" t="s">
        <v>4091</v>
      </c>
      <c r="DJ260" s="6">
        <v>6</v>
      </c>
      <c r="EW260" t="s">
        <v>4092</v>
      </c>
      <c r="EX260" t="s">
        <v>4269</v>
      </c>
    </row>
    <row r="261" spans="1:154" s="6" customFormat="1" x14ac:dyDescent="0.25">
      <c r="A261" t="s">
        <v>4088</v>
      </c>
      <c r="B261" t="s">
        <v>909</v>
      </c>
      <c r="C261" t="s">
        <v>908</v>
      </c>
      <c r="D261" t="str">
        <f t="shared" si="1"/>
        <v>CONTRAINCENDIS|EXTINTOR</v>
      </c>
      <c r="E261" t="s">
        <v>446</v>
      </c>
      <c r="F261"/>
      <c r="G261" s="47"/>
      <c r="H261" s="47"/>
      <c r="I261" s="6" t="s">
        <v>3788</v>
      </c>
      <c r="J261" s="8">
        <v>1</v>
      </c>
      <c r="K261" s="6" t="s">
        <v>4270</v>
      </c>
      <c r="L261" s="6" t="s">
        <v>4271</v>
      </c>
      <c r="M261" s="9">
        <v>1</v>
      </c>
      <c r="N261" s="9"/>
      <c r="O261" s="6" t="s">
        <v>2</v>
      </c>
      <c r="P261" s="6" t="s">
        <v>2</v>
      </c>
      <c r="Q261" s="6" t="s">
        <v>2</v>
      </c>
      <c r="R261" s="10"/>
      <c r="S261" s="10">
        <v>40544</v>
      </c>
      <c r="T261" s="19"/>
      <c r="U261" s="9"/>
      <c r="DI261" s="6" t="s">
        <v>4091</v>
      </c>
      <c r="DJ261" s="6">
        <v>6</v>
      </c>
      <c r="EW261" t="s">
        <v>4092</v>
      </c>
      <c r="EX261" t="s">
        <v>4272</v>
      </c>
    </row>
    <row r="262" spans="1:154" s="6" customFormat="1" x14ac:dyDescent="0.25">
      <c r="A262" t="s">
        <v>4088</v>
      </c>
      <c r="B262" t="s">
        <v>909</v>
      </c>
      <c r="C262" t="s">
        <v>908</v>
      </c>
      <c r="D262" t="str">
        <f t="shared" si="1"/>
        <v>CONTRAINCENDIS|EXTINTOR</v>
      </c>
      <c r="E262" t="s">
        <v>446</v>
      </c>
      <c r="F262"/>
      <c r="G262" s="47"/>
      <c r="H262" s="47"/>
      <c r="I262" s="6" t="s">
        <v>4066</v>
      </c>
      <c r="J262" s="8">
        <v>1</v>
      </c>
      <c r="K262" s="6" t="s">
        <v>4273</v>
      </c>
      <c r="L262" s="6" t="s">
        <v>4274</v>
      </c>
      <c r="M262" s="9">
        <v>1</v>
      </c>
      <c r="N262" s="9"/>
      <c r="O262" s="6" t="s">
        <v>2</v>
      </c>
      <c r="P262" s="6" t="s">
        <v>2</v>
      </c>
      <c r="Q262" s="6" t="s">
        <v>2</v>
      </c>
      <c r="R262" s="10"/>
      <c r="S262" s="10">
        <v>40544</v>
      </c>
      <c r="T262" s="19"/>
      <c r="U262" s="9"/>
      <c r="DI262" s="6" t="s">
        <v>4091</v>
      </c>
      <c r="DJ262" s="6">
        <v>6</v>
      </c>
      <c r="EW262" t="s">
        <v>4092</v>
      </c>
      <c r="EX262" t="s">
        <v>4275</v>
      </c>
    </row>
    <row r="263" spans="1:154" s="6" customFormat="1" x14ac:dyDescent="0.25">
      <c r="A263" t="s">
        <v>4088</v>
      </c>
      <c r="B263" t="s">
        <v>909</v>
      </c>
      <c r="C263" t="s">
        <v>908</v>
      </c>
      <c r="D263" t="str">
        <f t="shared" si="1"/>
        <v>CONTRAINCENDIS|EXTINTOR</v>
      </c>
      <c r="E263" t="s">
        <v>446</v>
      </c>
      <c r="F263"/>
      <c r="G263" s="47"/>
      <c r="H263" s="47"/>
      <c r="I263" s="6" t="s">
        <v>4066</v>
      </c>
      <c r="J263" s="8">
        <v>1</v>
      </c>
      <c r="K263" s="6" t="s">
        <v>4276</v>
      </c>
      <c r="L263" s="6" t="s">
        <v>4277</v>
      </c>
      <c r="M263" s="9">
        <v>1</v>
      </c>
      <c r="N263" s="9"/>
      <c r="O263" s="6" t="s">
        <v>2</v>
      </c>
      <c r="P263" s="6" t="s">
        <v>2</v>
      </c>
      <c r="Q263" s="6" t="s">
        <v>2</v>
      </c>
      <c r="R263" s="10"/>
      <c r="S263" s="10">
        <v>40179</v>
      </c>
      <c r="T263" s="19"/>
      <c r="U263" s="9"/>
      <c r="DI263" s="6" t="s">
        <v>4091</v>
      </c>
      <c r="DJ263" s="6">
        <v>6</v>
      </c>
      <c r="EW263" t="s">
        <v>4092</v>
      </c>
      <c r="EX263" t="s">
        <v>4278</v>
      </c>
    </row>
    <row r="264" spans="1:154" s="6" customFormat="1" x14ac:dyDescent="0.25">
      <c r="A264" t="s">
        <v>4088</v>
      </c>
      <c r="B264" t="s">
        <v>909</v>
      </c>
      <c r="C264" t="s">
        <v>908</v>
      </c>
      <c r="D264" t="str">
        <f t="shared" si="1"/>
        <v>CONTRAINCENDIS|EXTINTOR</v>
      </c>
      <c r="E264" t="s">
        <v>446</v>
      </c>
      <c r="F264"/>
      <c r="G264" s="47"/>
      <c r="H264" s="47"/>
      <c r="I264" s="6" t="s">
        <v>3384</v>
      </c>
      <c r="J264" s="8">
        <v>1</v>
      </c>
      <c r="K264" s="6" t="s">
        <v>4279</v>
      </c>
      <c r="L264" s="6" t="s">
        <v>4280</v>
      </c>
      <c r="M264" s="9">
        <v>1</v>
      </c>
      <c r="N264" s="9"/>
      <c r="O264" s="6" t="s">
        <v>2</v>
      </c>
      <c r="P264" s="6" t="s">
        <v>2</v>
      </c>
      <c r="Q264" s="6" t="s">
        <v>2</v>
      </c>
      <c r="R264" s="10"/>
      <c r="S264" s="10">
        <v>40544</v>
      </c>
      <c r="T264" s="19"/>
      <c r="U264" s="9"/>
      <c r="DI264" s="6" t="s">
        <v>4103</v>
      </c>
      <c r="DJ264" s="6">
        <v>5</v>
      </c>
      <c r="EW264" t="s">
        <v>4092</v>
      </c>
      <c r="EX264" t="s">
        <v>4281</v>
      </c>
    </row>
    <row r="265" spans="1:154" s="6" customFormat="1" x14ac:dyDescent="0.25">
      <c r="A265" t="s">
        <v>4088</v>
      </c>
      <c r="B265" t="s">
        <v>909</v>
      </c>
      <c r="C265" t="s">
        <v>908</v>
      </c>
      <c r="D265" t="str">
        <f t="shared" si="1"/>
        <v>CONTRAINCENDIS|EXTINTOR</v>
      </c>
      <c r="E265" t="s">
        <v>446</v>
      </c>
      <c r="F265"/>
      <c r="G265" s="47"/>
      <c r="H265" s="47"/>
      <c r="I265" s="6" t="s">
        <v>3384</v>
      </c>
      <c r="J265" s="8">
        <v>1</v>
      </c>
      <c r="K265" s="6" t="s">
        <v>4282</v>
      </c>
      <c r="L265" s="6" t="s">
        <v>4283</v>
      </c>
      <c r="M265" s="9">
        <v>1</v>
      </c>
      <c r="N265" s="9"/>
      <c r="O265" s="6" t="s">
        <v>2</v>
      </c>
      <c r="P265" s="6" t="s">
        <v>2</v>
      </c>
      <c r="Q265" s="6" t="s">
        <v>2</v>
      </c>
      <c r="R265" s="10"/>
      <c r="S265" s="10">
        <v>40544</v>
      </c>
      <c r="T265" s="19"/>
      <c r="U265" s="9"/>
      <c r="DI265" s="6" t="s">
        <v>4091</v>
      </c>
      <c r="DJ265" s="6">
        <v>6</v>
      </c>
      <c r="EW265" t="s">
        <v>4092</v>
      </c>
      <c r="EX265" t="s">
        <v>4284</v>
      </c>
    </row>
    <row r="266" spans="1:154" s="6" customFormat="1" x14ac:dyDescent="0.25">
      <c r="A266" t="s">
        <v>4088</v>
      </c>
      <c r="B266" t="s">
        <v>909</v>
      </c>
      <c r="C266" t="s">
        <v>908</v>
      </c>
      <c r="D266" t="str">
        <f t="shared" si="1"/>
        <v>CONTRAINCENDIS|EXTINTOR</v>
      </c>
      <c r="E266" t="s">
        <v>446</v>
      </c>
      <c r="F266"/>
      <c r="G266" s="47"/>
      <c r="H266" s="47"/>
      <c r="I266" s="6" t="s">
        <v>3387</v>
      </c>
      <c r="J266" s="8">
        <v>1</v>
      </c>
      <c r="K266" s="6" t="s">
        <v>4285</v>
      </c>
      <c r="L266" s="6" t="s">
        <v>4286</v>
      </c>
      <c r="M266" s="9">
        <v>1</v>
      </c>
      <c r="N266" s="9"/>
      <c r="O266" s="6" t="s">
        <v>2</v>
      </c>
      <c r="P266" s="6" t="s">
        <v>2</v>
      </c>
      <c r="Q266" s="6" t="s">
        <v>2</v>
      </c>
      <c r="R266" s="10"/>
      <c r="S266" s="10">
        <v>40544</v>
      </c>
      <c r="T266" s="19"/>
      <c r="U266" s="9"/>
      <c r="DI266" s="6" t="s">
        <v>4103</v>
      </c>
      <c r="DJ266" s="6">
        <v>5</v>
      </c>
      <c r="EW266" t="s">
        <v>4092</v>
      </c>
      <c r="EX266" t="s">
        <v>4287</v>
      </c>
    </row>
    <row r="267" spans="1:154" s="6" customFormat="1" x14ac:dyDescent="0.25">
      <c r="A267" t="s">
        <v>4088</v>
      </c>
      <c r="B267" t="s">
        <v>909</v>
      </c>
      <c r="C267" t="s">
        <v>908</v>
      </c>
      <c r="D267" t="str">
        <f t="shared" si="1"/>
        <v>CONTRAINCENDIS|EXTINTOR</v>
      </c>
      <c r="E267" t="s">
        <v>446</v>
      </c>
      <c r="F267"/>
      <c r="G267" s="47"/>
      <c r="H267" s="47"/>
      <c r="I267" s="6" t="s">
        <v>4073</v>
      </c>
      <c r="J267" s="8">
        <v>1</v>
      </c>
      <c r="K267" s="6" t="s">
        <v>4288</v>
      </c>
      <c r="L267" s="6" t="s">
        <v>4289</v>
      </c>
      <c r="M267" s="9">
        <v>1</v>
      </c>
      <c r="N267" s="9"/>
      <c r="O267" s="6" t="s">
        <v>2</v>
      </c>
      <c r="P267" s="6" t="s">
        <v>2</v>
      </c>
      <c r="Q267" s="6" t="s">
        <v>2</v>
      </c>
      <c r="R267" s="10"/>
      <c r="S267" s="10">
        <v>40544</v>
      </c>
      <c r="T267" s="19"/>
      <c r="U267" s="9"/>
      <c r="DI267" s="6" t="s">
        <v>4091</v>
      </c>
      <c r="DJ267" s="6">
        <v>6</v>
      </c>
      <c r="EW267" t="s">
        <v>4092</v>
      </c>
      <c r="EX267" t="s">
        <v>4290</v>
      </c>
    </row>
    <row r="268" spans="1:154" s="6" customFormat="1" x14ac:dyDescent="0.25">
      <c r="A268" t="s">
        <v>4088</v>
      </c>
      <c r="B268" t="s">
        <v>909</v>
      </c>
      <c r="C268" t="s">
        <v>908</v>
      </c>
      <c r="D268" t="str">
        <f t="shared" si="1"/>
        <v>CONTRAINCENDIS|EXTINTOR</v>
      </c>
      <c r="E268" t="s">
        <v>446</v>
      </c>
      <c r="F268"/>
      <c r="G268" s="47"/>
      <c r="H268" s="47"/>
      <c r="I268" s="6" t="s">
        <v>4073</v>
      </c>
      <c r="J268" s="8">
        <v>1</v>
      </c>
      <c r="K268" s="6" t="s">
        <v>4291</v>
      </c>
      <c r="L268" s="6" t="s">
        <v>4292</v>
      </c>
      <c r="M268" s="9">
        <v>1</v>
      </c>
      <c r="N268" s="9"/>
      <c r="O268" s="6" t="s">
        <v>2</v>
      </c>
      <c r="P268" s="6" t="s">
        <v>2</v>
      </c>
      <c r="Q268" s="6" t="s">
        <v>2</v>
      </c>
      <c r="R268" s="10"/>
      <c r="S268" s="10">
        <v>40544</v>
      </c>
      <c r="T268" s="19"/>
      <c r="U268" s="9"/>
      <c r="DI268" s="6" t="s">
        <v>4091</v>
      </c>
      <c r="DJ268" s="6">
        <v>6</v>
      </c>
      <c r="EW268" t="s">
        <v>4092</v>
      </c>
      <c r="EX268" t="s">
        <v>4293</v>
      </c>
    </row>
    <row r="269" spans="1:154" s="6" customFormat="1" x14ac:dyDescent="0.25">
      <c r="A269" t="s">
        <v>4088</v>
      </c>
      <c r="B269" t="s">
        <v>909</v>
      </c>
      <c r="C269" t="s">
        <v>908</v>
      </c>
      <c r="D269" t="str">
        <f t="shared" si="1"/>
        <v>CONTRAINCENDIS|EXTINTOR</v>
      </c>
      <c r="E269" t="s">
        <v>446</v>
      </c>
      <c r="F269"/>
      <c r="G269" s="47"/>
      <c r="H269" s="47"/>
      <c r="I269" s="6" t="s">
        <v>4080</v>
      </c>
      <c r="J269" s="8">
        <v>1</v>
      </c>
      <c r="K269" s="6" t="s">
        <v>4294</v>
      </c>
      <c r="L269" s="6" t="s">
        <v>4295</v>
      </c>
      <c r="M269" s="9">
        <v>1</v>
      </c>
      <c r="N269" s="9"/>
      <c r="O269" s="6" t="s">
        <v>2</v>
      </c>
      <c r="P269" s="6" t="s">
        <v>2</v>
      </c>
      <c r="Q269" s="6" t="s">
        <v>2</v>
      </c>
      <c r="R269" s="10"/>
      <c r="S269" s="10">
        <v>40544</v>
      </c>
      <c r="T269" s="19"/>
      <c r="U269" s="9"/>
      <c r="DI269" s="6" t="s">
        <v>4091</v>
      </c>
      <c r="DJ269" s="6">
        <v>6</v>
      </c>
      <c r="EW269" t="s">
        <v>4092</v>
      </c>
      <c r="EX269" t="s">
        <v>4296</v>
      </c>
    </row>
    <row r="270" spans="1:154" s="6" customFormat="1" x14ac:dyDescent="0.25">
      <c r="A270" t="s">
        <v>4088</v>
      </c>
      <c r="B270" t="s">
        <v>909</v>
      </c>
      <c r="C270" t="s">
        <v>908</v>
      </c>
      <c r="D270" t="str">
        <f t="shared" si="1"/>
        <v>CONTRAINCENDIS|EXTINTOR</v>
      </c>
      <c r="E270" t="s">
        <v>446</v>
      </c>
      <c r="F270"/>
      <c r="G270" s="47"/>
      <c r="H270" s="47"/>
      <c r="I270" s="6" t="s">
        <v>4080</v>
      </c>
      <c r="J270" s="8">
        <v>1</v>
      </c>
      <c r="K270" s="6" t="s">
        <v>4297</v>
      </c>
      <c r="L270" s="6" t="s">
        <v>3587</v>
      </c>
      <c r="M270" s="9">
        <v>1</v>
      </c>
      <c r="N270" s="9"/>
      <c r="O270" s="6" t="s">
        <v>2</v>
      </c>
      <c r="P270" s="6" t="s">
        <v>2</v>
      </c>
      <c r="Q270" s="6" t="s">
        <v>2</v>
      </c>
      <c r="R270" s="10"/>
      <c r="S270" s="10">
        <v>40544</v>
      </c>
      <c r="T270" s="19"/>
      <c r="U270" s="9"/>
      <c r="DI270" s="6" t="s">
        <v>4091</v>
      </c>
      <c r="DJ270" s="6">
        <v>6</v>
      </c>
      <c r="EW270" t="s">
        <v>4092</v>
      </c>
      <c r="EX270" t="s">
        <v>4298</v>
      </c>
    </row>
    <row r="271" spans="1:154" s="6" customFormat="1" x14ac:dyDescent="0.25">
      <c r="A271" t="s">
        <v>4088</v>
      </c>
      <c r="B271" t="s">
        <v>909</v>
      </c>
      <c r="C271" t="s">
        <v>908</v>
      </c>
      <c r="D271" t="str">
        <f t="shared" si="1"/>
        <v>CONTRAINCENDIS|EXTINTOR</v>
      </c>
      <c r="E271" t="s">
        <v>446</v>
      </c>
      <c r="F271"/>
      <c r="G271" s="47"/>
      <c r="H271" s="47"/>
      <c r="I271" s="6" t="s">
        <v>4299</v>
      </c>
      <c r="J271" s="8">
        <v>1</v>
      </c>
      <c r="K271" s="6" t="s">
        <v>4300</v>
      </c>
      <c r="L271" s="6" t="s">
        <v>4301</v>
      </c>
      <c r="M271" s="9">
        <v>1</v>
      </c>
      <c r="N271" s="9"/>
      <c r="O271" s="6" t="s">
        <v>2</v>
      </c>
      <c r="P271" s="6" t="s">
        <v>2</v>
      </c>
      <c r="Q271" s="6" t="s">
        <v>2</v>
      </c>
      <c r="R271" s="10"/>
      <c r="S271" s="10">
        <v>40544</v>
      </c>
      <c r="T271" s="19"/>
      <c r="U271" s="9"/>
      <c r="DI271" s="6" t="s">
        <v>4091</v>
      </c>
      <c r="DJ271" s="6">
        <v>6</v>
      </c>
      <c r="EW271" t="s">
        <v>4092</v>
      </c>
      <c r="EX271" t="s">
        <v>4302</v>
      </c>
    </row>
    <row r="272" spans="1:154" s="6" customFormat="1" x14ac:dyDescent="0.25">
      <c r="A272" t="s">
        <v>4088</v>
      </c>
      <c r="B272" t="s">
        <v>909</v>
      </c>
      <c r="C272" t="s">
        <v>908</v>
      </c>
      <c r="D272" t="str">
        <f t="shared" si="1"/>
        <v>CONTRAINCENDIS|EXTINTOR</v>
      </c>
      <c r="E272" t="s">
        <v>446</v>
      </c>
      <c r="F272"/>
      <c r="G272" s="47"/>
      <c r="H272" s="47"/>
      <c r="I272" s="6" t="s">
        <v>4303</v>
      </c>
      <c r="J272" s="8">
        <v>1</v>
      </c>
      <c r="K272" s="6" t="s">
        <v>4304</v>
      </c>
      <c r="L272" s="6" t="s">
        <v>4305</v>
      </c>
      <c r="M272" s="9">
        <v>1</v>
      </c>
      <c r="N272" s="9"/>
      <c r="O272" s="6" t="s">
        <v>2</v>
      </c>
      <c r="P272" s="6" t="s">
        <v>2</v>
      </c>
      <c r="Q272" s="6" t="s">
        <v>2</v>
      </c>
      <c r="R272" s="10"/>
      <c r="S272" s="10">
        <v>40544</v>
      </c>
      <c r="T272" s="19"/>
      <c r="U272" s="9"/>
      <c r="DI272" s="6" t="s">
        <v>4091</v>
      </c>
      <c r="DJ272" s="6">
        <v>6</v>
      </c>
      <c r="EW272" t="s">
        <v>4092</v>
      </c>
      <c r="EX272" t="s">
        <v>4306</v>
      </c>
    </row>
    <row r="273" spans="1:154" s="6" customFormat="1" x14ac:dyDescent="0.25">
      <c r="A273" t="s">
        <v>4088</v>
      </c>
      <c r="B273" t="s">
        <v>909</v>
      </c>
      <c r="C273" t="s">
        <v>908</v>
      </c>
      <c r="D273" t="str">
        <f t="shared" si="1"/>
        <v>CONTRAINCENDIS|EXTINTOR</v>
      </c>
      <c r="E273" t="s">
        <v>446</v>
      </c>
      <c r="F273"/>
      <c r="G273" s="47"/>
      <c r="H273" s="47"/>
      <c r="I273" s="6" t="s">
        <v>4303</v>
      </c>
      <c r="J273" s="8">
        <v>1</v>
      </c>
      <c r="K273" s="6" t="s">
        <v>4307</v>
      </c>
      <c r="L273" s="6" t="s">
        <v>4308</v>
      </c>
      <c r="M273" s="9">
        <v>1</v>
      </c>
      <c r="N273" s="9"/>
      <c r="O273" s="6" t="s">
        <v>2</v>
      </c>
      <c r="P273" s="6" t="s">
        <v>2</v>
      </c>
      <c r="Q273" s="6" t="s">
        <v>2</v>
      </c>
      <c r="R273" s="10"/>
      <c r="S273" s="10">
        <v>40544</v>
      </c>
      <c r="T273" s="19"/>
      <c r="U273" s="9"/>
      <c r="DI273" s="6" t="s">
        <v>4091</v>
      </c>
      <c r="DJ273" s="6">
        <v>6</v>
      </c>
      <c r="EW273" t="s">
        <v>4092</v>
      </c>
      <c r="EX273" t="s">
        <v>4309</v>
      </c>
    </row>
    <row r="274" spans="1:154" s="6" customFormat="1" x14ac:dyDescent="0.25">
      <c r="A274" t="s">
        <v>4088</v>
      </c>
      <c r="B274" t="s">
        <v>909</v>
      </c>
      <c r="C274" t="s">
        <v>908</v>
      </c>
      <c r="D274" t="str">
        <f t="shared" si="1"/>
        <v>CONTRAINCENDIS|EXTINTOR</v>
      </c>
      <c r="E274" t="s">
        <v>446</v>
      </c>
      <c r="F274"/>
      <c r="G274" s="47"/>
      <c r="H274" s="47"/>
      <c r="I274" s="6" t="s">
        <v>4303</v>
      </c>
      <c r="J274" s="8">
        <v>1</v>
      </c>
      <c r="K274" s="6" t="s">
        <v>4310</v>
      </c>
      <c r="L274" s="6" t="s">
        <v>4311</v>
      </c>
      <c r="M274" s="9">
        <v>1</v>
      </c>
      <c r="N274" s="9"/>
      <c r="O274" s="6" t="s">
        <v>2</v>
      </c>
      <c r="P274" s="6" t="s">
        <v>2</v>
      </c>
      <c r="Q274" s="6" t="s">
        <v>2</v>
      </c>
      <c r="R274" s="10"/>
      <c r="S274" s="10">
        <v>40544</v>
      </c>
      <c r="T274" s="19"/>
      <c r="U274" s="9"/>
      <c r="DI274" s="6" t="s">
        <v>4091</v>
      </c>
      <c r="DJ274" s="6">
        <v>6</v>
      </c>
      <c r="EW274" t="s">
        <v>4092</v>
      </c>
      <c r="EX274" t="s">
        <v>4312</v>
      </c>
    </row>
    <row r="275" spans="1:154" s="6" customFormat="1" x14ac:dyDescent="0.25">
      <c r="A275" t="s">
        <v>4088</v>
      </c>
      <c r="B275" t="s">
        <v>909</v>
      </c>
      <c r="C275" t="s">
        <v>908</v>
      </c>
      <c r="D275" t="str">
        <f t="shared" si="1"/>
        <v>CONTRAINCENDIS|EXTINTOR</v>
      </c>
      <c r="E275" t="s">
        <v>446</v>
      </c>
      <c r="F275"/>
      <c r="G275" s="47"/>
      <c r="H275" s="47"/>
      <c r="I275" s="6" t="s">
        <v>4</v>
      </c>
      <c r="J275" s="8">
        <v>1</v>
      </c>
      <c r="K275" s="6" t="s">
        <v>4313</v>
      </c>
      <c r="L275" s="6" t="s">
        <v>3587</v>
      </c>
      <c r="M275" s="9">
        <v>1</v>
      </c>
      <c r="N275" s="9"/>
      <c r="O275" s="6" t="s">
        <v>2</v>
      </c>
      <c r="P275" s="6" t="s">
        <v>2</v>
      </c>
      <c r="Q275" s="6" t="s">
        <v>2</v>
      </c>
      <c r="R275" s="10"/>
      <c r="S275" s="10">
        <v>40544</v>
      </c>
      <c r="T275" s="19"/>
      <c r="U275" s="9"/>
      <c r="DI275" s="6" t="s">
        <v>4103</v>
      </c>
      <c r="DJ275" s="6">
        <v>5</v>
      </c>
      <c r="EW275" t="s">
        <v>4092</v>
      </c>
      <c r="EX275" t="s">
        <v>4314</v>
      </c>
    </row>
    <row r="276" spans="1:154" s="6" customFormat="1" x14ac:dyDescent="0.25">
      <c r="A276" t="s">
        <v>4088</v>
      </c>
      <c r="B276" t="s">
        <v>909</v>
      </c>
      <c r="C276" t="s">
        <v>908</v>
      </c>
      <c r="D276" t="str">
        <f t="shared" si="1"/>
        <v>CONTRAINCENDIS|EXTINTOR</v>
      </c>
      <c r="E276" t="s">
        <v>446</v>
      </c>
      <c r="F276"/>
      <c r="G276" s="47"/>
      <c r="H276" s="47"/>
      <c r="I276" s="6" t="s">
        <v>4</v>
      </c>
      <c r="J276" s="8">
        <v>1</v>
      </c>
      <c r="K276" s="6" t="s">
        <v>4315</v>
      </c>
      <c r="L276" s="6" t="s">
        <v>3587</v>
      </c>
      <c r="M276" s="9">
        <v>1</v>
      </c>
      <c r="N276" s="9"/>
      <c r="O276" s="6" t="s">
        <v>2</v>
      </c>
      <c r="P276" s="6" t="s">
        <v>2</v>
      </c>
      <c r="Q276" s="6" t="s">
        <v>2</v>
      </c>
      <c r="R276" s="10"/>
      <c r="S276" s="10">
        <v>40544</v>
      </c>
      <c r="T276" s="19"/>
      <c r="U276" s="9"/>
      <c r="DI276" s="6" t="s">
        <v>4091</v>
      </c>
      <c r="DJ276" s="6">
        <v>6</v>
      </c>
      <c r="EW276" t="s">
        <v>4092</v>
      </c>
      <c r="EX276" t="s">
        <v>4316</v>
      </c>
    </row>
    <row r="277" spans="1:154" s="6" customFormat="1" x14ac:dyDescent="0.25">
      <c r="A277" t="s">
        <v>4088</v>
      </c>
      <c r="B277" t="s">
        <v>909</v>
      </c>
      <c r="C277" t="s">
        <v>908</v>
      </c>
      <c r="D277" t="str">
        <f t="shared" si="1"/>
        <v>CONTRAINCENDIS|EXTINTOR</v>
      </c>
      <c r="E277" t="s">
        <v>446</v>
      </c>
      <c r="F277"/>
      <c r="G277" s="47"/>
      <c r="H277" s="47"/>
      <c r="I277" s="6" t="s">
        <v>4</v>
      </c>
      <c r="J277" s="8">
        <v>1</v>
      </c>
      <c r="K277" s="6" t="s">
        <v>4317</v>
      </c>
      <c r="L277" s="6" t="s">
        <v>4311</v>
      </c>
      <c r="M277" s="9">
        <v>1</v>
      </c>
      <c r="N277" s="9"/>
      <c r="O277" s="6" t="s">
        <v>2</v>
      </c>
      <c r="P277" s="6" t="s">
        <v>2</v>
      </c>
      <c r="Q277" s="6" t="s">
        <v>2</v>
      </c>
      <c r="R277" s="10"/>
      <c r="S277" s="10">
        <v>40544</v>
      </c>
      <c r="T277" s="19"/>
      <c r="U277" s="9"/>
      <c r="DI277" s="6" t="s">
        <v>4103</v>
      </c>
      <c r="DJ277" s="6">
        <v>5</v>
      </c>
      <c r="EW277" t="s">
        <v>4092</v>
      </c>
      <c r="EX277" t="s">
        <v>4318</v>
      </c>
    </row>
    <row r="278" spans="1:154" s="6" customFormat="1" x14ac:dyDescent="0.25">
      <c r="A278" t="s">
        <v>4088</v>
      </c>
      <c r="B278" t="s">
        <v>909</v>
      </c>
      <c r="C278" t="s">
        <v>908</v>
      </c>
      <c r="D278" t="str">
        <f t="shared" si="1"/>
        <v>CONTRAINCENDIS|EXTINTOR</v>
      </c>
      <c r="E278" t="s">
        <v>446</v>
      </c>
      <c r="F278"/>
      <c r="G278" s="47"/>
      <c r="H278" s="47"/>
      <c r="I278" s="6" t="s">
        <v>4</v>
      </c>
      <c r="J278" s="8">
        <v>1</v>
      </c>
      <c r="K278" s="6" t="s">
        <v>4319</v>
      </c>
      <c r="L278" s="6" t="s">
        <v>4320</v>
      </c>
      <c r="M278" s="9">
        <v>1</v>
      </c>
      <c r="N278" s="9"/>
      <c r="O278" s="6" t="s">
        <v>2</v>
      </c>
      <c r="P278" s="6" t="s">
        <v>2</v>
      </c>
      <c r="Q278" s="6" t="s">
        <v>2</v>
      </c>
      <c r="R278" s="10"/>
      <c r="S278" s="10">
        <v>40544</v>
      </c>
      <c r="T278" s="19"/>
      <c r="U278" s="9"/>
      <c r="DI278" s="6" t="s">
        <v>4103</v>
      </c>
      <c r="DJ278" s="6">
        <v>5</v>
      </c>
      <c r="EW278" t="s">
        <v>4092</v>
      </c>
      <c r="EX278" t="s">
        <v>4321</v>
      </c>
    </row>
    <row r="279" spans="1:154" s="6" customFormat="1" x14ac:dyDescent="0.25">
      <c r="A279" t="s">
        <v>4088</v>
      </c>
      <c r="B279" t="s">
        <v>909</v>
      </c>
      <c r="C279" t="s">
        <v>908</v>
      </c>
      <c r="D279" t="str">
        <f t="shared" si="1"/>
        <v>CONTRAINCENDIS|EXTINTOR</v>
      </c>
      <c r="E279" t="s">
        <v>446</v>
      </c>
      <c r="F279"/>
      <c r="G279" s="47"/>
      <c r="H279" s="47"/>
      <c r="I279" s="6" t="s">
        <v>3709</v>
      </c>
      <c r="J279" s="8">
        <v>1</v>
      </c>
      <c r="K279" s="6" t="s">
        <v>4322</v>
      </c>
      <c r="L279" s="6" t="s">
        <v>4323</v>
      </c>
      <c r="M279" s="9">
        <v>1</v>
      </c>
      <c r="N279" s="9"/>
      <c r="O279" s="6" t="s">
        <v>2</v>
      </c>
      <c r="P279" s="6" t="s">
        <v>2</v>
      </c>
      <c r="Q279" s="6" t="s">
        <v>2</v>
      </c>
      <c r="R279" s="10"/>
      <c r="S279" s="10">
        <v>40179</v>
      </c>
      <c r="T279" s="19"/>
      <c r="U279" s="9"/>
      <c r="DI279" s="6" t="s">
        <v>4091</v>
      </c>
      <c r="DJ279" s="6">
        <v>6</v>
      </c>
      <c r="EW279" t="s">
        <v>4092</v>
      </c>
      <c r="EX279" t="s">
        <v>4324</v>
      </c>
    </row>
    <row r="280" spans="1:154" s="6" customFormat="1" x14ac:dyDescent="0.25">
      <c r="A280" t="s">
        <v>4088</v>
      </c>
      <c r="B280" t="s">
        <v>909</v>
      </c>
      <c r="C280" t="s">
        <v>908</v>
      </c>
      <c r="D280" t="str">
        <f t="shared" si="1"/>
        <v>CONTRAINCENDIS|EXTINTOR</v>
      </c>
      <c r="E280" t="s">
        <v>446</v>
      </c>
      <c r="F280"/>
      <c r="G280" s="47"/>
      <c r="H280" s="47"/>
      <c r="I280" s="6" t="s">
        <v>3709</v>
      </c>
      <c r="J280" s="8">
        <v>1</v>
      </c>
      <c r="K280" s="6" t="s">
        <v>4325</v>
      </c>
      <c r="L280" s="6" t="s">
        <v>4326</v>
      </c>
      <c r="M280" s="9">
        <v>1</v>
      </c>
      <c r="N280" s="9"/>
      <c r="O280" s="6" t="s">
        <v>2</v>
      </c>
      <c r="P280" s="6" t="s">
        <v>2</v>
      </c>
      <c r="Q280" s="6" t="s">
        <v>2</v>
      </c>
      <c r="R280" s="10"/>
      <c r="S280" s="10">
        <v>40544</v>
      </c>
      <c r="T280" s="19"/>
      <c r="U280" s="9"/>
      <c r="DI280" s="6" t="s">
        <v>4091</v>
      </c>
      <c r="DJ280" s="6">
        <v>6</v>
      </c>
      <c r="EW280" t="s">
        <v>4092</v>
      </c>
      <c r="EX280" t="s">
        <v>4327</v>
      </c>
    </row>
    <row r="281" spans="1:154" s="6" customFormat="1" x14ac:dyDescent="0.25">
      <c r="A281" t="s">
        <v>4328</v>
      </c>
      <c r="B281" t="s">
        <v>1958</v>
      </c>
      <c r="C281" t="s">
        <v>1957</v>
      </c>
      <c r="D281" t="str">
        <f t="shared" si="1"/>
        <v>INSTAL·LACIONS|INSTAL·LACIÓ CONTRA INCENDIS</v>
      </c>
      <c r="E281" t="s">
        <v>446</v>
      </c>
      <c r="F281"/>
      <c r="G281" s="47"/>
      <c r="H281" s="47"/>
      <c r="I281" s="6" t="s">
        <v>2558</v>
      </c>
      <c r="J281" s="8">
        <v>1</v>
      </c>
      <c r="K281" s="6" t="s">
        <v>4329</v>
      </c>
      <c r="L281" s="6" t="s">
        <v>4330</v>
      </c>
      <c r="M281" s="9">
        <v>1</v>
      </c>
      <c r="N281" s="9"/>
      <c r="R281" s="10"/>
      <c r="S281" s="10">
        <v>40179</v>
      </c>
      <c r="T281" s="19"/>
      <c r="U281" s="9"/>
      <c r="EW281" t="s">
        <v>4331</v>
      </c>
      <c r="EX281" t="s">
        <v>4332</v>
      </c>
    </row>
    <row r="282" spans="1:154" s="6" customFormat="1" x14ac:dyDescent="0.25">
      <c r="A282" t="s">
        <v>4333</v>
      </c>
      <c r="B282" t="s">
        <v>613</v>
      </c>
      <c r="C282" t="s">
        <v>612</v>
      </c>
      <c r="D282" t="str">
        <f t="shared" si="1"/>
        <v>BOMBES I GRUPS DE PRESSIÓ|GRUPS DE PRESSIÓ AIGUES FECALS I SANEJAMENT</v>
      </c>
      <c r="E282" t="s">
        <v>448</v>
      </c>
      <c r="F282"/>
      <c r="G282" s="47"/>
      <c r="H282" s="47"/>
      <c r="I282" s="6" t="s">
        <v>4059</v>
      </c>
      <c r="J282" s="8">
        <v>1</v>
      </c>
      <c r="K282" s="6" t="s">
        <v>4334</v>
      </c>
      <c r="L282" s="6" t="s">
        <v>2</v>
      </c>
      <c r="M282" s="9">
        <v>1</v>
      </c>
      <c r="N282" s="9"/>
      <c r="P282" s="6" t="s">
        <v>2</v>
      </c>
      <c r="Q282" s="6" t="s">
        <v>2</v>
      </c>
      <c r="R282" s="10"/>
      <c r="S282" s="10">
        <v>40179</v>
      </c>
      <c r="T282" s="19"/>
      <c r="U282" s="9"/>
      <c r="BJ282" s="6">
        <v>0</v>
      </c>
      <c r="BK282" s="6">
        <v>0</v>
      </c>
      <c r="BL282" s="6">
        <v>0</v>
      </c>
      <c r="BM282" s="6">
        <v>0</v>
      </c>
      <c r="EW282" t="s">
        <v>4335</v>
      </c>
      <c r="EX282" t="s">
        <v>4336</v>
      </c>
    </row>
    <row r="283" spans="1:154" s="6" customFormat="1" x14ac:dyDescent="0.25">
      <c r="A283" t="s">
        <v>4333</v>
      </c>
      <c r="B283" t="s">
        <v>613</v>
      </c>
      <c r="C283" t="s">
        <v>612</v>
      </c>
      <c r="D283" t="str">
        <f t="shared" si="1"/>
        <v>BOMBES I GRUPS DE PRESSIÓ|GRUPS DE PRESSIÓ AIGUES FECALS I SANEJAMENT</v>
      </c>
      <c r="E283" t="s">
        <v>448</v>
      </c>
      <c r="F283"/>
      <c r="G283" s="47"/>
      <c r="H283" s="47"/>
      <c r="I283" s="6" t="s">
        <v>4059</v>
      </c>
      <c r="J283" s="8">
        <v>1</v>
      </c>
      <c r="K283" s="6" t="s">
        <v>4337</v>
      </c>
      <c r="L283" s="6" t="s">
        <v>2</v>
      </c>
      <c r="M283" s="9">
        <v>1</v>
      </c>
      <c r="N283" s="9"/>
      <c r="P283" s="6" t="s">
        <v>2</v>
      </c>
      <c r="Q283" s="6" t="s">
        <v>2</v>
      </c>
      <c r="R283" s="10"/>
      <c r="S283" s="10">
        <v>40179</v>
      </c>
      <c r="T283" s="19"/>
      <c r="U283" s="9"/>
      <c r="BJ283" s="6">
        <v>0</v>
      </c>
      <c r="BK283" s="6">
        <v>0</v>
      </c>
      <c r="BL283" s="6">
        <v>0</v>
      </c>
      <c r="BM283" s="6">
        <v>0</v>
      </c>
      <c r="EW283" t="s">
        <v>4335</v>
      </c>
      <c r="EX283" t="s">
        <v>4338</v>
      </c>
    </row>
    <row r="284" spans="1:154" s="6" customFormat="1" x14ac:dyDescent="0.25">
      <c r="A284" t="s">
        <v>4339</v>
      </c>
      <c r="B284" t="s">
        <v>996</v>
      </c>
      <c r="C284" t="s">
        <v>995</v>
      </c>
      <c r="D284" t="str">
        <f t="shared" si="1"/>
        <v>SEGURETAT|CENTRALS DE DETECCIÓ I ALARMA</v>
      </c>
      <c r="E284" t="s">
        <v>450</v>
      </c>
      <c r="F284"/>
      <c r="G284" s="47"/>
      <c r="H284" s="47"/>
      <c r="I284" s="6" t="s">
        <v>3791</v>
      </c>
      <c r="J284" s="8">
        <v>1</v>
      </c>
      <c r="K284" s="6" t="s">
        <v>4340</v>
      </c>
      <c r="L284" s="6" t="s">
        <v>2</v>
      </c>
      <c r="M284" s="9">
        <v>1</v>
      </c>
      <c r="N284" s="9" t="s">
        <v>2540</v>
      </c>
      <c r="O284" s="6" t="s">
        <v>4341</v>
      </c>
      <c r="P284" s="6" t="s">
        <v>3587</v>
      </c>
      <c r="Q284" s="6" t="s">
        <v>3587</v>
      </c>
      <c r="R284" s="10"/>
      <c r="S284" s="10">
        <v>40179</v>
      </c>
      <c r="T284" s="19"/>
      <c r="U284" s="9"/>
      <c r="EW284" t="s">
        <v>4342</v>
      </c>
      <c r="EX284" t="s">
        <v>4343</v>
      </c>
    </row>
    <row r="285" spans="1:154" s="6" customFormat="1" x14ac:dyDescent="0.25">
      <c r="A285" t="s">
        <v>4344</v>
      </c>
      <c r="B285" t="s">
        <v>1995</v>
      </c>
      <c r="C285" t="s">
        <v>1994</v>
      </c>
      <c r="D285" t="str">
        <f t="shared" si="1"/>
        <v>SISTEMA INFORMACIÓ ENERGÈTICA|CONCENTRADOR DE DADES</v>
      </c>
      <c r="E285" t="s">
        <v>452</v>
      </c>
      <c r="F285"/>
      <c r="G285" s="47"/>
      <c r="H285" s="47"/>
      <c r="I285" s="6" t="s">
        <v>4</v>
      </c>
      <c r="J285" s="8">
        <v>1</v>
      </c>
      <c r="K285" s="6" t="s">
        <v>1995</v>
      </c>
      <c r="L285" s="6" t="s">
        <v>2</v>
      </c>
      <c r="M285" s="9">
        <v>1</v>
      </c>
      <c r="N285" s="9"/>
      <c r="O285" s="6" t="s">
        <v>4345</v>
      </c>
      <c r="P285" s="6" t="s">
        <v>4346</v>
      </c>
      <c r="Q285" s="6" t="s">
        <v>2</v>
      </c>
      <c r="R285" s="10"/>
      <c r="S285" s="10"/>
      <c r="T285" s="19"/>
      <c r="U285" s="9"/>
      <c r="EW285" t="s">
        <v>4347</v>
      </c>
      <c r="EX285" t="s">
        <v>4348</v>
      </c>
    </row>
    <row r="286" spans="1:154" s="6" customFormat="1" x14ac:dyDescent="0.25">
      <c r="A286" t="s">
        <v>4349</v>
      </c>
      <c r="B286" t="s">
        <v>2001</v>
      </c>
      <c r="C286" t="s">
        <v>2000</v>
      </c>
      <c r="D286" t="str">
        <f t="shared" si="1"/>
        <v>SISTEMA INFORMACIÓ ENERGÈTICA|ELEMENTS DE CAMP|COMPTADOR ELÈCTRIC</v>
      </c>
      <c r="E286" t="s">
        <v>452</v>
      </c>
      <c r="F286"/>
      <c r="G286" s="47"/>
      <c r="H286" s="47"/>
      <c r="I286" s="6" t="s">
        <v>4350</v>
      </c>
      <c r="J286" s="8">
        <v>1</v>
      </c>
      <c r="K286" s="6" t="s">
        <v>4351</v>
      </c>
      <c r="L286" s="6" t="s">
        <v>2</v>
      </c>
      <c r="M286" s="9">
        <v>1</v>
      </c>
      <c r="N286" s="9"/>
      <c r="O286" s="6" t="s">
        <v>4352</v>
      </c>
      <c r="P286" s="6" t="s">
        <v>4353</v>
      </c>
      <c r="R286" s="10"/>
      <c r="S286" s="10">
        <v>40179</v>
      </c>
      <c r="T286" s="19"/>
      <c r="U286" s="9"/>
      <c r="EW286" t="s">
        <v>4354</v>
      </c>
      <c r="EX286" t="s">
        <v>4355</v>
      </c>
    </row>
    <row r="287" spans="1:154" s="6" customFormat="1" x14ac:dyDescent="0.25">
      <c r="A287" t="s">
        <v>4356</v>
      </c>
      <c r="B287" t="s">
        <v>2010</v>
      </c>
      <c r="C287" t="s">
        <v>2009</v>
      </c>
      <c r="D287" t="str">
        <f t="shared" si="1"/>
        <v>SISTEMA INFORMACIÓ ENERGÈTICA|ELEMENTS DE CAMP|COMPTADOR AIGUA</v>
      </c>
      <c r="E287" t="s">
        <v>452</v>
      </c>
      <c r="F287"/>
      <c r="G287" s="47"/>
      <c r="H287" s="47"/>
      <c r="I287" s="6" t="s">
        <v>4350</v>
      </c>
      <c r="J287" s="8">
        <v>1</v>
      </c>
      <c r="K287" s="6" t="s">
        <v>4357</v>
      </c>
      <c r="L287" s="6" t="s">
        <v>2</v>
      </c>
      <c r="M287" s="9">
        <v>1</v>
      </c>
      <c r="N287" s="9"/>
      <c r="O287" s="6" t="s">
        <v>4358</v>
      </c>
      <c r="P287" s="6" t="s">
        <v>3587</v>
      </c>
      <c r="Q287" s="6" t="s">
        <v>3587</v>
      </c>
      <c r="R287" s="10"/>
      <c r="S287" s="10">
        <v>40179</v>
      </c>
      <c r="T287" s="19"/>
      <c r="U287" s="9"/>
      <c r="EW287" t="s">
        <v>4359</v>
      </c>
      <c r="EX287" t="s">
        <v>4360</v>
      </c>
    </row>
    <row r="288" spans="1:154" s="6" customFormat="1" x14ac:dyDescent="0.25">
      <c r="A288" t="s">
        <v>4356</v>
      </c>
      <c r="B288" t="s">
        <v>2010</v>
      </c>
      <c r="C288" t="s">
        <v>2009</v>
      </c>
      <c r="D288" t="str">
        <f t="shared" si="1"/>
        <v>SISTEMA INFORMACIÓ ENERGÈTICA|ELEMENTS DE CAMP|COMPTADOR AIGUA</v>
      </c>
      <c r="E288" t="s">
        <v>452</v>
      </c>
      <c r="F288"/>
      <c r="G288" s="47"/>
      <c r="H288" s="47"/>
      <c r="I288" s="6" t="s">
        <v>4350</v>
      </c>
      <c r="J288" s="8">
        <v>1</v>
      </c>
      <c r="K288" s="6" t="s">
        <v>4361</v>
      </c>
      <c r="L288" s="6" t="s">
        <v>2</v>
      </c>
      <c r="M288" s="9">
        <v>1</v>
      </c>
      <c r="N288" s="9"/>
      <c r="O288" s="6" t="s">
        <v>4358</v>
      </c>
      <c r="P288" s="6" t="s">
        <v>3587</v>
      </c>
      <c r="Q288" s="6" t="s">
        <v>3587</v>
      </c>
      <c r="R288" s="10"/>
      <c r="S288" s="10">
        <v>40179</v>
      </c>
      <c r="T288" s="19"/>
      <c r="U288" s="9"/>
      <c r="EW288" t="s">
        <v>4359</v>
      </c>
      <c r="EX288" t="s">
        <v>4362</v>
      </c>
    </row>
    <row r="289" spans="1:154" s="6" customFormat="1" x14ac:dyDescent="0.25">
      <c r="A289" t="s">
        <v>4356</v>
      </c>
      <c r="B289" t="s">
        <v>2010</v>
      </c>
      <c r="C289" t="s">
        <v>2009</v>
      </c>
      <c r="D289" t="str">
        <f t="shared" si="1"/>
        <v>SISTEMA INFORMACIÓ ENERGÈTICA|ELEMENTS DE CAMP|COMPTADOR AIGUA</v>
      </c>
      <c r="E289" t="s">
        <v>452</v>
      </c>
      <c r="F289"/>
      <c r="G289" s="47"/>
      <c r="H289" s="47"/>
      <c r="I289" s="6" t="s">
        <v>4350</v>
      </c>
      <c r="J289" s="8">
        <v>1</v>
      </c>
      <c r="K289" s="6" t="s">
        <v>4363</v>
      </c>
      <c r="L289" s="6" t="s">
        <v>2</v>
      </c>
      <c r="M289" s="9">
        <v>1</v>
      </c>
      <c r="N289" s="9"/>
      <c r="O289" s="6" t="s">
        <v>4358</v>
      </c>
      <c r="P289" s="6" t="s">
        <v>3587</v>
      </c>
      <c r="Q289" s="6" t="s">
        <v>3587</v>
      </c>
      <c r="R289" s="10"/>
      <c r="S289" s="10">
        <v>40179</v>
      </c>
      <c r="T289" s="19"/>
      <c r="U289" s="9"/>
      <c r="EW289" t="s">
        <v>4359</v>
      </c>
      <c r="EX289" t="s">
        <v>4364</v>
      </c>
    </row>
    <row r="290" spans="1:154" s="6" customFormat="1" x14ac:dyDescent="0.25">
      <c r="A290" t="s">
        <v>4365</v>
      </c>
      <c r="B290" t="s">
        <v>2093</v>
      </c>
      <c r="C290" t="s">
        <v>2092</v>
      </c>
      <c r="D290" t="str">
        <f t="shared" si="1"/>
        <v>SISTEMA INFORMACIÓ ENERGÈTICA|INSTAL·LACIÓ SISTEMA INFORMACIÓ ENERGÈTICA</v>
      </c>
      <c r="E290" t="s">
        <v>452</v>
      </c>
      <c r="F290"/>
      <c r="G290" s="47"/>
      <c r="H290" s="47"/>
      <c r="I290" s="6" t="s">
        <v>2558</v>
      </c>
      <c r="J290" s="8">
        <v>1</v>
      </c>
      <c r="K290" s="6" t="s">
        <v>2093</v>
      </c>
      <c r="L290" s="6" t="s">
        <v>2</v>
      </c>
      <c r="M290" s="9">
        <v>1</v>
      </c>
      <c r="N290" s="9"/>
      <c r="R290" s="10"/>
      <c r="S290" s="10"/>
      <c r="T290" s="19"/>
      <c r="U290" s="9"/>
      <c r="EW290" t="s">
        <v>4366</v>
      </c>
      <c r="EX290" t="s">
        <v>4367</v>
      </c>
    </row>
    <row r="291" spans="1:154" s="6" customFormat="1" x14ac:dyDescent="0.25">
      <c r="A291" t="s">
        <v>4368</v>
      </c>
      <c r="B291" t="s">
        <v>2098</v>
      </c>
      <c r="C291" t="s">
        <v>2097</v>
      </c>
      <c r="D291" t="str">
        <f t="shared" si="1"/>
        <v>SISTEMA DE CONTROL|QUADRE CONTROL</v>
      </c>
      <c r="E291" t="s">
        <v>454</v>
      </c>
      <c r="F291"/>
      <c r="G291" s="47"/>
      <c r="H291" s="47"/>
      <c r="I291" s="6" t="s">
        <v>3781</v>
      </c>
      <c r="J291" s="8">
        <v>1</v>
      </c>
      <c r="K291" s="6" t="s">
        <v>4369</v>
      </c>
      <c r="L291" s="6" t="s">
        <v>2</v>
      </c>
      <c r="M291" s="9">
        <v>1</v>
      </c>
      <c r="N291" s="9"/>
      <c r="O291" s="6" t="s">
        <v>3587</v>
      </c>
      <c r="R291" s="10"/>
      <c r="S291" s="10">
        <v>40179</v>
      </c>
      <c r="T291" s="19"/>
      <c r="U291" s="9"/>
      <c r="EW291" t="s">
        <v>4370</v>
      </c>
      <c r="EX291" t="s">
        <v>4371</v>
      </c>
    </row>
    <row r="292" spans="1:154" s="6" customFormat="1" x14ac:dyDescent="0.25">
      <c r="A292" t="s">
        <v>4368</v>
      </c>
      <c r="B292" t="s">
        <v>2098</v>
      </c>
      <c r="C292" t="s">
        <v>2097</v>
      </c>
      <c r="D292" t="str">
        <f t="shared" si="1"/>
        <v>SISTEMA DE CONTROL|QUADRE CONTROL</v>
      </c>
      <c r="E292" t="s">
        <v>454</v>
      </c>
      <c r="F292"/>
      <c r="G292" s="47"/>
      <c r="H292" s="47"/>
      <c r="I292" s="6" t="s">
        <v>4372</v>
      </c>
      <c r="J292" s="8">
        <v>1</v>
      </c>
      <c r="K292" s="6" t="s">
        <v>4373</v>
      </c>
      <c r="L292" s="6" t="s">
        <v>2</v>
      </c>
      <c r="M292" s="9">
        <v>1</v>
      </c>
      <c r="N292" s="9"/>
      <c r="O292" s="6" t="s">
        <v>3587</v>
      </c>
      <c r="R292" s="10"/>
      <c r="S292" s="10">
        <v>40179</v>
      </c>
      <c r="T292" s="19"/>
      <c r="U292" s="9"/>
      <c r="EW292" t="s">
        <v>4370</v>
      </c>
      <c r="EX292" t="s">
        <v>4374</v>
      </c>
    </row>
    <row r="293" spans="1:154" s="6" customFormat="1" x14ac:dyDescent="0.25">
      <c r="A293" t="s">
        <v>4368</v>
      </c>
      <c r="B293" t="s">
        <v>2098</v>
      </c>
      <c r="C293" t="s">
        <v>2097</v>
      </c>
      <c r="D293" t="str">
        <f t="shared" si="1"/>
        <v>SISTEMA DE CONTROL|QUADRE CONTROL</v>
      </c>
      <c r="E293" t="s">
        <v>454</v>
      </c>
      <c r="F293"/>
      <c r="G293" s="47"/>
      <c r="H293" s="47"/>
      <c r="I293" s="6" t="s">
        <v>3785</v>
      </c>
      <c r="J293" s="8">
        <v>1</v>
      </c>
      <c r="K293" s="6" t="s">
        <v>4375</v>
      </c>
      <c r="L293" s="6" t="s">
        <v>2</v>
      </c>
      <c r="M293" s="9">
        <v>1</v>
      </c>
      <c r="N293" s="9"/>
      <c r="O293" s="6" t="s">
        <v>3587</v>
      </c>
      <c r="R293" s="10"/>
      <c r="S293" s="10">
        <v>40179</v>
      </c>
      <c r="T293" s="19"/>
      <c r="U293" s="9"/>
      <c r="EW293" t="s">
        <v>4370</v>
      </c>
      <c r="EX293" t="s">
        <v>4376</v>
      </c>
    </row>
    <row r="294" spans="1:154" s="6" customFormat="1" x14ac:dyDescent="0.25">
      <c r="A294" t="s">
        <v>4368</v>
      </c>
      <c r="B294" t="s">
        <v>2098</v>
      </c>
      <c r="C294" t="s">
        <v>2097</v>
      </c>
      <c r="D294" t="str">
        <f t="shared" si="1"/>
        <v>SISTEMA DE CONTROL|QUADRE CONTROL</v>
      </c>
      <c r="E294" t="s">
        <v>454</v>
      </c>
      <c r="F294"/>
      <c r="G294" s="47"/>
      <c r="H294" s="47"/>
      <c r="I294" s="6" t="s">
        <v>4377</v>
      </c>
      <c r="J294" s="8">
        <v>1</v>
      </c>
      <c r="K294" s="6" t="s">
        <v>4378</v>
      </c>
      <c r="L294" s="6" t="s">
        <v>2</v>
      </c>
      <c r="M294" s="9">
        <v>1</v>
      </c>
      <c r="N294" s="9"/>
      <c r="O294" s="6" t="s">
        <v>3587</v>
      </c>
      <c r="R294" s="10"/>
      <c r="S294" s="10">
        <v>40179</v>
      </c>
      <c r="T294" s="19"/>
      <c r="U294" s="9"/>
      <c r="EW294" t="s">
        <v>4370</v>
      </c>
      <c r="EX294" t="s">
        <v>4379</v>
      </c>
    </row>
    <row r="295" spans="1:154" s="6" customFormat="1" x14ac:dyDescent="0.25">
      <c r="A295" t="s">
        <v>4368</v>
      </c>
      <c r="B295" t="s">
        <v>2098</v>
      </c>
      <c r="C295" t="s">
        <v>2097</v>
      </c>
      <c r="D295" t="str">
        <f t="shared" si="1"/>
        <v>SISTEMA DE CONTROL|QUADRE CONTROL</v>
      </c>
      <c r="E295" t="s">
        <v>454</v>
      </c>
      <c r="F295"/>
      <c r="G295" s="47"/>
      <c r="H295" s="47"/>
      <c r="I295" s="6" t="s">
        <v>3788</v>
      </c>
      <c r="J295" s="8">
        <v>1</v>
      </c>
      <c r="K295" s="6" t="s">
        <v>4380</v>
      </c>
      <c r="L295" s="6" t="s">
        <v>2</v>
      </c>
      <c r="M295" s="9">
        <v>1</v>
      </c>
      <c r="N295" s="9"/>
      <c r="O295" s="6" t="s">
        <v>3587</v>
      </c>
      <c r="R295" s="10"/>
      <c r="S295" s="10">
        <v>40179</v>
      </c>
      <c r="T295" s="19"/>
      <c r="U295" s="9"/>
      <c r="EW295" t="s">
        <v>4370</v>
      </c>
      <c r="EX295" t="s">
        <v>4381</v>
      </c>
    </row>
    <row r="296" spans="1:154" s="6" customFormat="1" x14ac:dyDescent="0.25">
      <c r="A296" t="s">
        <v>4368</v>
      </c>
      <c r="B296" t="s">
        <v>2098</v>
      </c>
      <c r="C296" t="s">
        <v>2097</v>
      </c>
      <c r="D296" t="str">
        <f t="shared" si="1"/>
        <v>SISTEMA DE CONTROL|QUADRE CONTROL</v>
      </c>
      <c r="E296" t="s">
        <v>454</v>
      </c>
      <c r="F296"/>
      <c r="G296" s="47"/>
      <c r="H296" s="47"/>
      <c r="I296" s="6" t="s">
        <v>4382</v>
      </c>
      <c r="J296" s="8">
        <v>1</v>
      </c>
      <c r="K296" s="6" t="s">
        <v>4383</v>
      </c>
      <c r="L296" s="6" t="s">
        <v>2</v>
      </c>
      <c r="M296" s="9">
        <v>1</v>
      </c>
      <c r="N296" s="9"/>
      <c r="O296" s="6" t="s">
        <v>3587</v>
      </c>
      <c r="R296" s="10"/>
      <c r="S296" s="10">
        <v>40179</v>
      </c>
      <c r="T296" s="19"/>
      <c r="U296" s="9"/>
      <c r="EW296" t="s">
        <v>4370</v>
      </c>
      <c r="EX296" t="s">
        <v>4384</v>
      </c>
    </row>
    <row r="297" spans="1:154" s="6" customFormat="1" x14ac:dyDescent="0.25">
      <c r="A297" t="s">
        <v>4368</v>
      </c>
      <c r="B297" t="s">
        <v>2098</v>
      </c>
      <c r="C297" t="s">
        <v>2097</v>
      </c>
      <c r="D297" t="str">
        <f t="shared" si="1"/>
        <v>SISTEMA DE CONTROL|QUADRE CONTROL</v>
      </c>
      <c r="E297" t="s">
        <v>454</v>
      </c>
      <c r="F297"/>
      <c r="G297" s="47"/>
      <c r="H297" s="47"/>
      <c r="I297" s="6" t="s">
        <v>3791</v>
      </c>
      <c r="J297" s="8">
        <v>1</v>
      </c>
      <c r="K297" s="6" t="s">
        <v>4385</v>
      </c>
      <c r="L297" s="6" t="s">
        <v>2</v>
      </c>
      <c r="M297" s="9">
        <v>1</v>
      </c>
      <c r="N297" s="9"/>
      <c r="O297" s="6" t="s">
        <v>3587</v>
      </c>
      <c r="R297" s="10"/>
      <c r="S297" s="10">
        <v>40179</v>
      </c>
      <c r="T297" s="19"/>
      <c r="U297" s="9"/>
      <c r="EW297" t="s">
        <v>4370</v>
      </c>
      <c r="EX297" t="s">
        <v>4386</v>
      </c>
    </row>
    <row r="298" spans="1:154" s="6" customFormat="1" x14ac:dyDescent="0.25">
      <c r="A298" t="s">
        <v>4368</v>
      </c>
      <c r="B298" t="s">
        <v>2098</v>
      </c>
      <c r="C298" t="s">
        <v>2097</v>
      </c>
      <c r="D298" t="str">
        <f t="shared" si="1"/>
        <v>SISTEMA DE CONTROL|QUADRE CONTROL</v>
      </c>
      <c r="E298" t="s">
        <v>454</v>
      </c>
      <c r="F298"/>
      <c r="G298" s="47"/>
      <c r="H298" s="47"/>
      <c r="I298" s="6" t="s">
        <v>4387</v>
      </c>
      <c r="J298" s="8">
        <v>1</v>
      </c>
      <c r="K298" s="6" t="s">
        <v>4388</v>
      </c>
      <c r="L298" s="6" t="s">
        <v>2</v>
      </c>
      <c r="M298" s="9">
        <v>1</v>
      </c>
      <c r="N298" s="9"/>
      <c r="O298" s="6" t="s">
        <v>3587</v>
      </c>
      <c r="R298" s="10"/>
      <c r="S298" s="10">
        <v>40179</v>
      </c>
      <c r="T298" s="19"/>
      <c r="U298" s="9"/>
      <c r="EW298" t="s">
        <v>4370</v>
      </c>
      <c r="EX298" t="s">
        <v>4389</v>
      </c>
    </row>
    <row r="299" spans="1:154" s="6" customFormat="1" x14ac:dyDescent="0.25">
      <c r="A299" t="s">
        <v>4390</v>
      </c>
      <c r="B299" t="s">
        <v>4391</v>
      </c>
      <c r="C299" t="s">
        <v>2103</v>
      </c>
      <c r="D299" t="str">
        <f t="shared" si="1"/>
        <v>SISTEMA DE CONTROL|CONTROLADORS I PERIFÈRICS|CONTROLADOR PRINCIPAL</v>
      </c>
      <c r="E299" t="s">
        <v>454</v>
      </c>
      <c r="F299"/>
      <c r="G299" s="47"/>
      <c r="H299" s="47"/>
      <c r="I299" s="6" t="s">
        <v>2558</v>
      </c>
      <c r="J299" s="8">
        <v>1</v>
      </c>
      <c r="K299" s="6" t="s">
        <v>4392</v>
      </c>
      <c r="L299" s="6" t="s">
        <v>2</v>
      </c>
      <c r="M299" s="9">
        <v>1</v>
      </c>
      <c r="N299" s="9"/>
      <c r="O299" s="6" t="s">
        <v>4393</v>
      </c>
      <c r="P299" s="6" t="s">
        <v>4394</v>
      </c>
      <c r="Q299" s="6" t="s">
        <v>2</v>
      </c>
      <c r="R299" s="10"/>
      <c r="S299" s="10"/>
      <c r="T299" s="19"/>
      <c r="U299" s="9"/>
      <c r="EW299" t="s">
        <v>4395</v>
      </c>
      <c r="EX299" t="s">
        <v>4396</v>
      </c>
    </row>
    <row r="300" spans="1:154" s="6" customFormat="1" x14ac:dyDescent="0.25">
      <c r="A300" t="s">
        <v>4397</v>
      </c>
      <c r="B300" t="s">
        <v>2129</v>
      </c>
      <c r="C300" t="s">
        <v>2128</v>
      </c>
      <c r="D300" t="str">
        <f t="shared" si="1"/>
        <v>SISTEMA DE CONTROL|ELEMENTS DE CAMP|VÀLVULA REGULACIÓ</v>
      </c>
      <c r="E300" t="s">
        <v>454</v>
      </c>
      <c r="F300"/>
      <c r="G300" s="47"/>
      <c r="H300" s="47"/>
      <c r="I300" s="6" t="s">
        <v>3357</v>
      </c>
      <c r="J300" s="8">
        <v>1</v>
      </c>
      <c r="K300" s="6" t="s">
        <v>4398</v>
      </c>
      <c r="L300" s="6" t="s">
        <v>2</v>
      </c>
      <c r="M300" s="9">
        <v>1</v>
      </c>
      <c r="N300" s="9"/>
      <c r="O300" s="6" t="s">
        <v>4399</v>
      </c>
      <c r="P300" s="6" t="s">
        <v>4400</v>
      </c>
      <c r="Q300" s="6" t="s">
        <v>2</v>
      </c>
      <c r="R300" s="10"/>
      <c r="S300" s="10">
        <v>40180</v>
      </c>
      <c r="T300" s="19"/>
      <c r="U300" s="9"/>
      <c r="DM300" s="6" t="s">
        <v>4401</v>
      </c>
      <c r="DN300" s="6">
        <v>1.5</v>
      </c>
      <c r="EW300" t="s">
        <v>4402</v>
      </c>
      <c r="EX300" t="s">
        <v>4403</v>
      </c>
    </row>
    <row r="301" spans="1:154" s="6" customFormat="1" x14ac:dyDescent="0.25">
      <c r="A301" t="s">
        <v>4397</v>
      </c>
      <c r="B301" t="s">
        <v>2129</v>
      </c>
      <c r="C301" t="s">
        <v>2128</v>
      </c>
      <c r="D301" t="str">
        <f t="shared" si="1"/>
        <v>SISTEMA DE CONTROL|ELEMENTS DE CAMP|VÀLVULA REGULACIÓ</v>
      </c>
      <c r="E301" t="s">
        <v>454</v>
      </c>
      <c r="F301"/>
      <c r="G301" s="47"/>
      <c r="H301" s="47"/>
      <c r="I301" s="6" t="s">
        <v>3357</v>
      </c>
      <c r="J301" s="8">
        <v>1</v>
      </c>
      <c r="K301" s="6" t="s">
        <v>4404</v>
      </c>
      <c r="L301" s="6" t="s">
        <v>2</v>
      </c>
      <c r="M301" s="9">
        <v>1</v>
      </c>
      <c r="N301" s="9"/>
      <c r="O301" s="6" t="s">
        <v>4399</v>
      </c>
      <c r="P301" s="6" t="s">
        <v>4400</v>
      </c>
      <c r="Q301" s="6" t="s">
        <v>2</v>
      </c>
      <c r="R301" s="10"/>
      <c r="S301" s="10">
        <v>40180</v>
      </c>
      <c r="T301" s="19"/>
      <c r="U301" s="9"/>
      <c r="DM301" s="6" t="s">
        <v>4401</v>
      </c>
      <c r="DN301" s="6">
        <v>1.5</v>
      </c>
      <c r="EW301" t="s">
        <v>4402</v>
      </c>
      <c r="EX301" t="s">
        <v>4405</v>
      </c>
    </row>
    <row r="302" spans="1:154" s="6" customFormat="1" x14ac:dyDescent="0.25">
      <c r="A302" t="s">
        <v>4397</v>
      </c>
      <c r="B302" t="s">
        <v>2129</v>
      </c>
      <c r="C302" t="s">
        <v>2128</v>
      </c>
      <c r="D302" t="str">
        <f t="shared" si="1"/>
        <v>SISTEMA DE CONTROL|ELEMENTS DE CAMP|VÀLVULA REGULACIÓ</v>
      </c>
      <c r="E302" t="s">
        <v>454</v>
      </c>
      <c r="F302"/>
      <c r="G302" s="47"/>
      <c r="H302" s="47"/>
      <c r="I302" s="6" t="s">
        <v>3357</v>
      </c>
      <c r="J302" s="8">
        <v>1</v>
      </c>
      <c r="K302" s="6" t="s">
        <v>4406</v>
      </c>
      <c r="L302" s="6" t="s">
        <v>2</v>
      </c>
      <c r="M302" s="9">
        <v>1</v>
      </c>
      <c r="N302" s="9"/>
      <c r="O302" s="6" t="s">
        <v>4399</v>
      </c>
      <c r="P302" s="6" t="s">
        <v>4400</v>
      </c>
      <c r="Q302" s="6" t="s">
        <v>2</v>
      </c>
      <c r="R302" s="10"/>
      <c r="S302" s="10">
        <v>40180</v>
      </c>
      <c r="T302" s="19"/>
      <c r="U302" s="9"/>
      <c r="DM302" s="6" t="s">
        <v>4401</v>
      </c>
      <c r="DN302" s="6">
        <v>1.5</v>
      </c>
      <c r="EW302" t="s">
        <v>4402</v>
      </c>
      <c r="EX302" t="s">
        <v>4407</v>
      </c>
    </row>
    <row r="303" spans="1:154" s="6" customFormat="1" x14ac:dyDescent="0.25">
      <c r="A303" t="s">
        <v>4397</v>
      </c>
      <c r="B303" t="s">
        <v>2129</v>
      </c>
      <c r="C303" t="s">
        <v>2128</v>
      </c>
      <c r="D303" t="str">
        <f t="shared" si="1"/>
        <v>SISTEMA DE CONTROL|ELEMENTS DE CAMP|VÀLVULA REGULACIÓ</v>
      </c>
      <c r="E303" t="s">
        <v>454</v>
      </c>
      <c r="F303"/>
      <c r="G303" s="47"/>
      <c r="H303" s="47"/>
      <c r="I303" s="6" t="s">
        <v>3357</v>
      </c>
      <c r="J303" s="8">
        <v>1</v>
      </c>
      <c r="K303" s="6" t="s">
        <v>4408</v>
      </c>
      <c r="L303" s="6" t="s">
        <v>2</v>
      </c>
      <c r="M303" s="9">
        <v>1</v>
      </c>
      <c r="N303" s="9"/>
      <c r="O303" s="6" t="s">
        <v>4399</v>
      </c>
      <c r="P303" s="6" t="s">
        <v>4400</v>
      </c>
      <c r="Q303" s="6" t="s">
        <v>2</v>
      </c>
      <c r="R303" s="10"/>
      <c r="S303" s="10">
        <v>40180</v>
      </c>
      <c r="T303" s="19"/>
      <c r="U303" s="9"/>
      <c r="DM303" s="6" t="s">
        <v>4401</v>
      </c>
      <c r="DN303" s="6">
        <v>1.5</v>
      </c>
      <c r="EW303" t="s">
        <v>4402</v>
      </c>
      <c r="EX303" t="s">
        <v>4409</v>
      </c>
    </row>
    <row r="304" spans="1:154" s="6" customFormat="1" x14ac:dyDescent="0.25">
      <c r="A304" t="s">
        <v>4397</v>
      </c>
      <c r="B304" t="s">
        <v>2129</v>
      </c>
      <c r="C304" t="s">
        <v>2128</v>
      </c>
      <c r="D304" t="str">
        <f t="shared" si="1"/>
        <v>SISTEMA DE CONTROL|ELEMENTS DE CAMP|VÀLVULA REGULACIÓ</v>
      </c>
      <c r="E304" t="s">
        <v>454</v>
      </c>
      <c r="F304"/>
      <c r="G304" s="47"/>
      <c r="H304" s="47"/>
      <c r="I304" s="6" t="s">
        <v>3357</v>
      </c>
      <c r="J304" s="8">
        <v>1</v>
      </c>
      <c r="K304" s="6" t="s">
        <v>4410</v>
      </c>
      <c r="L304" s="6" t="s">
        <v>2</v>
      </c>
      <c r="M304" s="9">
        <v>1</v>
      </c>
      <c r="N304" s="9"/>
      <c r="O304" s="6" t="s">
        <v>4399</v>
      </c>
      <c r="P304" s="6" t="s">
        <v>4400</v>
      </c>
      <c r="Q304" s="6" t="s">
        <v>2</v>
      </c>
      <c r="R304" s="10"/>
      <c r="S304" s="10">
        <v>40180</v>
      </c>
      <c r="T304" s="19"/>
      <c r="U304" s="9"/>
      <c r="DM304" s="6" t="s">
        <v>4401</v>
      </c>
      <c r="DN304" s="6">
        <v>1.5</v>
      </c>
      <c r="EW304" t="s">
        <v>4402</v>
      </c>
      <c r="EX304" t="s">
        <v>4411</v>
      </c>
    </row>
    <row r="305" spans="1:154" s="6" customFormat="1" x14ac:dyDescent="0.25">
      <c r="A305" t="s">
        <v>4397</v>
      </c>
      <c r="B305" t="s">
        <v>2129</v>
      </c>
      <c r="C305" t="s">
        <v>2128</v>
      </c>
      <c r="D305" t="str">
        <f t="shared" si="1"/>
        <v>SISTEMA DE CONTROL|ELEMENTS DE CAMP|VÀLVULA REGULACIÓ</v>
      </c>
      <c r="E305" t="s">
        <v>454</v>
      </c>
      <c r="F305"/>
      <c r="G305" s="47"/>
      <c r="H305" s="47"/>
      <c r="I305" s="6" t="s">
        <v>3357</v>
      </c>
      <c r="J305" s="8">
        <v>1</v>
      </c>
      <c r="K305" s="6" t="s">
        <v>4412</v>
      </c>
      <c r="L305" s="6" t="s">
        <v>2</v>
      </c>
      <c r="M305" s="9">
        <v>1</v>
      </c>
      <c r="N305" s="9"/>
      <c r="O305" s="6" t="s">
        <v>4399</v>
      </c>
      <c r="P305" s="6" t="s">
        <v>4400</v>
      </c>
      <c r="Q305" s="6" t="s">
        <v>2</v>
      </c>
      <c r="R305" s="10"/>
      <c r="S305" s="10">
        <v>40180</v>
      </c>
      <c r="T305" s="19"/>
      <c r="U305" s="9"/>
      <c r="DM305" s="6" t="s">
        <v>4401</v>
      </c>
      <c r="DN305" s="6">
        <v>1.5</v>
      </c>
      <c r="EW305" t="s">
        <v>4402</v>
      </c>
      <c r="EX305" t="s">
        <v>4413</v>
      </c>
    </row>
    <row r="306" spans="1:154" s="6" customFormat="1" x14ac:dyDescent="0.25">
      <c r="A306" t="s">
        <v>4397</v>
      </c>
      <c r="B306" t="s">
        <v>2129</v>
      </c>
      <c r="C306" t="s">
        <v>2128</v>
      </c>
      <c r="D306" t="str">
        <f t="shared" si="1"/>
        <v>SISTEMA DE CONTROL|ELEMENTS DE CAMP|VÀLVULA REGULACIÓ</v>
      </c>
      <c r="E306" t="s">
        <v>454</v>
      </c>
      <c r="F306"/>
      <c r="G306" s="47"/>
      <c r="H306" s="47"/>
      <c r="I306" s="6" t="s">
        <v>3357</v>
      </c>
      <c r="J306" s="8">
        <v>1</v>
      </c>
      <c r="K306" s="6" t="s">
        <v>4414</v>
      </c>
      <c r="L306" s="6" t="s">
        <v>2</v>
      </c>
      <c r="M306" s="9">
        <v>1</v>
      </c>
      <c r="N306" s="9"/>
      <c r="O306" s="6" t="s">
        <v>4399</v>
      </c>
      <c r="P306" s="6" t="s">
        <v>4400</v>
      </c>
      <c r="Q306" s="6" t="s">
        <v>2</v>
      </c>
      <c r="R306" s="10"/>
      <c r="S306" s="10">
        <v>40180</v>
      </c>
      <c r="T306" s="19"/>
      <c r="U306" s="9"/>
      <c r="DM306" s="6" t="s">
        <v>4401</v>
      </c>
      <c r="DN306" s="6">
        <v>1.5</v>
      </c>
      <c r="EW306" t="s">
        <v>4402</v>
      </c>
      <c r="EX306" t="s">
        <v>4415</v>
      </c>
    </row>
    <row r="307" spans="1:154" s="6" customFormat="1" x14ac:dyDescent="0.25">
      <c r="A307" t="s">
        <v>4397</v>
      </c>
      <c r="B307" t="s">
        <v>2129</v>
      </c>
      <c r="C307" t="s">
        <v>2128</v>
      </c>
      <c r="D307" t="str">
        <f t="shared" si="1"/>
        <v>SISTEMA DE CONTROL|ELEMENTS DE CAMP|VÀLVULA REGULACIÓ</v>
      </c>
      <c r="E307" t="s">
        <v>454</v>
      </c>
      <c r="F307"/>
      <c r="G307" s="47"/>
      <c r="H307" s="47"/>
      <c r="I307" s="6" t="s">
        <v>3357</v>
      </c>
      <c r="J307" s="8">
        <v>1</v>
      </c>
      <c r="K307" s="6" t="s">
        <v>4416</v>
      </c>
      <c r="L307" s="6" t="s">
        <v>2</v>
      </c>
      <c r="M307" s="9">
        <v>1</v>
      </c>
      <c r="N307" s="9"/>
      <c r="O307" s="6" t="s">
        <v>4399</v>
      </c>
      <c r="P307" s="6" t="s">
        <v>4400</v>
      </c>
      <c r="Q307" s="6" t="s">
        <v>2</v>
      </c>
      <c r="R307" s="10"/>
      <c r="S307" s="10">
        <v>40180</v>
      </c>
      <c r="T307" s="19"/>
      <c r="U307" s="9"/>
      <c r="DM307" s="6" t="s">
        <v>4401</v>
      </c>
      <c r="DN307" s="6">
        <v>1.5</v>
      </c>
      <c r="EW307" t="s">
        <v>4402</v>
      </c>
      <c r="EX307" t="s">
        <v>4417</v>
      </c>
    </row>
    <row r="308" spans="1:154" s="6" customFormat="1" x14ac:dyDescent="0.25">
      <c r="A308" t="s">
        <v>4397</v>
      </c>
      <c r="B308" t="s">
        <v>2129</v>
      </c>
      <c r="C308" t="s">
        <v>2128</v>
      </c>
      <c r="D308" t="str">
        <f t="shared" si="1"/>
        <v>SISTEMA DE CONTROL|ELEMENTS DE CAMP|VÀLVULA REGULACIÓ</v>
      </c>
      <c r="E308" t="s">
        <v>454</v>
      </c>
      <c r="F308"/>
      <c r="G308" s="47"/>
      <c r="H308" s="47"/>
      <c r="I308" s="6" t="s">
        <v>3362</v>
      </c>
      <c r="J308" s="8">
        <v>1</v>
      </c>
      <c r="K308" s="6" t="s">
        <v>4418</v>
      </c>
      <c r="L308" s="6" t="s">
        <v>2</v>
      </c>
      <c r="M308" s="9">
        <v>1</v>
      </c>
      <c r="N308" s="9"/>
      <c r="O308" s="6" t="s">
        <v>4399</v>
      </c>
      <c r="P308" s="6" t="s">
        <v>4419</v>
      </c>
      <c r="R308" s="10"/>
      <c r="S308" s="10">
        <v>40182</v>
      </c>
      <c r="T308" s="19"/>
      <c r="U308" s="9"/>
      <c r="DM308" s="6" t="s">
        <v>4401</v>
      </c>
      <c r="DN308" s="6">
        <v>1.5</v>
      </c>
      <c r="EW308" t="s">
        <v>4402</v>
      </c>
      <c r="EX308" t="s">
        <v>4420</v>
      </c>
    </row>
    <row r="309" spans="1:154" s="6" customFormat="1" x14ac:dyDescent="0.25">
      <c r="A309" t="s">
        <v>4397</v>
      </c>
      <c r="B309" t="s">
        <v>2129</v>
      </c>
      <c r="C309" t="s">
        <v>2128</v>
      </c>
      <c r="D309" t="str">
        <f t="shared" si="1"/>
        <v>SISTEMA DE CONTROL|ELEMENTS DE CAMP|VÀLVULA REGULACIÓ</v>
      </c>
      <c r="E309" t="s">
        <v>454</v>
      </c>
      <c r="F309"/>
      <c r="G309" s="47"/>
      <c r="H309" s="47"/>
      <c r="I309" s="6" t="s">
        <v>3362</v>
      </c>
      <c r="J309" s="8">
        <v>1</v>
      </c>
      <c r="K309" s="6" t="s">
        <v>4421</v>
      </c>
      <c r="L309" s="6" t="s">
        <v>2</v>
      </c>
      <c r="M309" s="9">
        <v>1</v>
      </c>
      <c r="N309" s="9"/>
      <c r="O309" s="6" t="s">
        <v>4399</v>
      </c>
      <c r="P309" s="6" t="s">
        <v>4422</v>
      </c>
      <c r="Q309" s="6" t="s">
        <v>2</v>
      </c>
      <c r="R309" s="10"/>
      <c r="S309" s="10">
        <v>40182</v>
      </c>
      <c r="T309" s="19"/>
      <c r="U309" s="9"/>
      <c r="DM309" s="6" t="s">
        <v>4401</v>
      </c>
      <c r="DN309" s="6">
        <v>1.5</v>
      </c>
      <c r="EW309" t="s">
        <v>4402</v>
      </c>
      <c r="EX309" t="s">
        <v>4423</v>
      </c>
    </row>
    <row r="310" spans="1:154" s="6" customFormat="1" x14ac:dyDescent="0.25">
      <c r="A310" t="s">
        <v>4397</v>
      </c>
      <c r="B310" t="s">
        <v>2129</v>
      </c>
      <c r="C310" t="s">
        <v>2128</v>
      </c>
      <c r="D310" t="str">
        <f t="shared" si="1"/>
        <v>SISTEMA DE CONTROL|ELEMENTS DE CAMP|VÀLVULA REGULACIÓ</v>
      </c>
      <c r="E310" t="s">
        <v>454</v>
      </c>
      <c r="F310"/>
      <c r="G310" s="47"/>
      <c r="H310" s="47"/>
      <c r="I310" s="6" t="s">
        <v>3362</v>
      </c>
      <c r="J310" s="8">
        <v>1</v>
      </c>
      <c r="K310" s="6" t="s">
        <v>4424</v>
      </c>
      <c r="L310" s="6" t="s">
        <v>2</v>
      </c>
      <c r="M310" s="9">
        <v>1</v>
      </c>
      <c r="N310" s="9"/>
      <c r="O310" s="6" t="s">
        <v>4399</v>
      </c>
      <c r="P310" s="6" t="s">
        <v>4422</v>
      </c>
      <c r="Q310" s="6" t="s">
        <v>2</v>
      </c>
      <c r="R310" s="10"/>
      <c r="S310" s="10">
        <v>40182</v>
      </c>
      <c r="T310" s="19"/>
      <c r="U310" s="9"/>
      <c r="DM310" s="6" t="s">
        <v>4401</v>
      </c>
      <c r="DN310" s="6">
        <v>1.5</v>
      </c>
      <c r="EW310" t="s">
        <v>4402</v>
      </c>
      <c r="EX310" t="s">
        <v>4425</v>
      </c>
    </row>
    <row r="311" spans="1:154" s="6" customFormat="1" x14ac:dyDescent="0.25">
      <c r="A311" t="s">
        <v>4397</v>
      </c>
      <c r="B311" t="s">
        <v>2129</v>
      </c>
      <c r="C311" t="s">
        <v>2128</v>
      </c>
      <c r="D311" t="str">
        <f t="shared" si="1"/>
        <v>SISTEMA DE CONTROL|ELEMENTS DE CAMP|VÀLVULA REGULACIÓ</v>
      </c>
      <c r="E311" t="s">
        <v>454</v>
      </c>
      <c r="F311"/>
      <c r="G311" s="47"/>
      <c r="H311" s="47"/>
      <c r="I311" s="6" t="s">
        <v>3362</v>
      </c>
      <c r="J311" s="8">
        <v>1</v>
      </c>
      <c r="K311" s="6" t="s">
        <v>4426</v>
      </c>
      <c r="L311" s="6" t="s">
        <v>2</v>
      </c>
      <c r="M311" s="9">
        <v>1</v>
      </c>
      <c r="N311" s="9"/>
      <c r="O311" s="6" t="s">
        <v>4399</v>
      </c>
      <c r="P311" s="6" t="s">
        <v>4422</v>
      </c>
      <c r="Q311" s="6" t="s">
        <v>2</v>
      </c>
      <c r="R311" s="10"/>
      <c r="S311" s="10">
        <v>40182</v>
      </c>
      <c r="T311" s="19"/>
      <c r="U311" s="9"/>
      <c r="DM311" s="6" t="s">
        <v>4401</v>
      </c>
      <c r="DN311" s="6">
        <v>1.5</v>
      </c>
      <c r="EW311" t="s">
        <v>4402</v>
      </c>
      <c r="EX311" t="s">
        <v>4427</v>
      </c>
    </row>
    <row r="312" spans="1:154" s="6" customFormat="1" x14ac:dyDescent="0.25">
      <c r="A312" t="s">
        <v>4397</v>
      </c>
      <c r="B312" t="s">
        <v>2129</v>
      </c>
      <c r="C312" t="s">
        <v>2128</v>
      </c>
      <c r="D312" t="str">
        <f t="shared" si="1"/>
        <v>SISTEMA DE CONTROL|ELEMENTS DE CAMP|VÀLVULA REGULACIÓ</v>
      </c>
      <c r="E312" t="s">
        <v>454</v>
      </c>
      <c r="F312"/>
      <c r="G312" s="47"/>
      <c r="H312" s="47"/>
      <c r="I312" s="6" t="s">
        <v>3362</v>
      </c>
      <c r="J312" s="8">
        <v>1</v>
      </c>
      <c r="K312" s="6" t="s">
        <v>4428</v>
      </c>
      <c r="L312" s="6" t="s">
        <v>2</v>
      </c>
      <c r="M312" s="9">
        <v>1</v>
      </c>
      <c r="N312" s="9"/>
      <c r="O312" s="6" t="s">
        <v>4399</v>
      </c>
      <c r="P312" s="6" t="s">
        <v>4419</v>
      </c>
      <c r="Q312" s="6" t="s">
        <v>2</v>
      </c>
      <c r="R312" s="10"/>
      <c r="S312" s="10">
        <v>40182</v>
      </c>
      <c r="T312" s="19"/>
      <c r="U312" s="9"/>
      <c r="DM312" s="6" t="s">
        <v>4401</v>
      </c>
      <c r="DN312" s="6">
        <v>1.5</v>
      </c>
      <c r="EW312" t="s">
        <v>4402</v>
      </c>
      <c r="EX312" t="s">
        <v>4429</v>
      </c>
    </row>
    <row r="313" spans="1:154" s="6" customFormat="1" x14ac:dyDescent="0.25">
      <c r="A313" t="s">
        <v>4397</v>
      </c>
      <c r="B313" t="s">
        <v>2129</v>
      </c>
      <c r="C313" t="s">
        <v>2128</v>
      </c>
      <c r="D313" t="str">
        <f t="shared" si="1"/>
        <v>SISTEMA DE CONTROL|ELEMENTS DE CAMP|VÀLVULA REGULACIÓ</v>
      </c>
      <c r="E313" t="s">
        <v>454</v>
      </c>
      <c r="F313"/>
      <c r="G313" s="47"/>
      <c r="H313" s="47"/>
      <c r="I313" s="6" t="s">
        <v>3362</v>
      </c>
      <c r="J313" s="8">
        <v>1</v>
      </c>
      <c r="K313" s="6" t="s">
        <v>4430</v>
      </c>
      <c r="L313" s="6" t="s">
        <v>2</v>
      </c>
      <c r="M313" s="9">
        <v>1</v>
      </c>
      <c r="N313" s="9"/>
      <c r="O313" s="6" t="s">
        <v>4399</v>
      </c>
      <c r="P313" s="6" t="s">
        <v>4422</v>
      </c>
      <c r="Q313" s="6" t="s">
        <v>2</v>
      </c>
      <c r="R313" s="10"/>
      <c r="S313" s="10">
        <v>40182</v>
      </c>
      <c r="T313" s="19"/>
      <c r="U313" s="9"/>
      <c r="DM313" s="6" t="s">
        <v>4401</v>
      </c>
      <c r="DN313" s="6">
        <v>1.5</v>
      </c>
      <c r="EW313" t="s">
        <v>4402</v>
      </c>
      <c r="EX313" t="s">
        <v>4431</v>
      </c>
    </row>
    <row r="314" spans="1:154" s="6" customFormat="1" x14ac:dyDescent="0.25">
      <c r="A314" t="s">
        <v>4397</v>
      </c>
      <c r="B314" t="s">
        <v>2129</v>
      </c>
      <c r="C314" t="s">
        <v>2128</v>
      </c>
      <c r="D314" t="str">
        <f t="shared" si="1"/>
        <v>SISTEMA DE CONTROL|ELEMENTS DE CAMP|VÀLVULA REGULACIÓ</v>
      </c>
      <c r="E314" t="s">
        <v>454</v>
      </c>
      <c r="F314"/>
      <c r="G314" s="47"/>
      <c r="H314" s="47"/>
      <c r="I314" s="6" t="s">
        <v>3362</v>
      </c>
      <c r="J314" s="8">
        <v>1</v>
      </c>
      <c r="K314" s="6" t="s">
        <v>4432</v>
      </c>
      <c r="L314" s="6" t="s">
        <v>2</v>
      </c>
      <c r="M314" s="9">
        <v>1</v>
      </c>
      <c r="N314" s="9"/>
      <c r="O314" s="6" t="s">
        <v>4399</v>
      </c>
      <c r="P314" s="6" t="s">
        <v>4422</v>
      </c>
      <c r="Q314" s="6" t="s">
        <v>2</v>
      </c>
      <c r="R314" s="10"/>
      <c r="S314" s="10">
        <v>40182</v>
      </c>
      <c r="T314" s="19"/>
      <c r="U314" s="9"/>
      <c r="DM314" s="6" t="s">
        <v>4401</v>
      </c>
      <c r="DN314" s="6">
        <v>1.5</v>
      </c>
      <c r="EW314" t="s">
        <v>4402</v>
      </c>
      <c r="EX314" t="s">
        <v>4433</v>
      </c>
    </row>
    <row r="315" spans="1:154" s="6" customFormat="1" x14ac:dyDescent="0.25">
      <c r="A315" t="s">
        <v>4397</v>
      </c>
      <c r="B315" t="s">
        <v>2129</v>
      </c>
      <c r="C315" t="s">
        <v>2128</v>
      </c>
      <c r="D315" t="str">
        <f t="shared" si="1"/>
        <v>SISTEMA DE CONTROL|ELEMENTS DE CAMP|VÀLVULA REGULACIÓ</v>
      </c>
      <c r="E315" t="s">
        <v>454</v>
      </c>
      <c r="F315"/>
      <c r="G315" s="47"/>
      <c r="H315" s="47"/>
      <c r="I315" s="6" t="s">
        <v>3362</v>
      </c>
      <c r="J315" s="8">
        <v>1</v>
      </c>
      <c r="K315" s="6" t="s">
        <v>4434</v>
      </c>
      <c r="L315" s="6" t="s">
        <v>2</v>
      </c>
      <c r="M315" s="9">
        <v>1</v>
      </c>
      <c r="N315" s="9"/>
      <c r="O315" s="6" t="s">
        <v>4399</v>
      </c>
      <c r="P315" s="6" t="s">
        <v>4422</v>
      </c>
      <c r="Q315" s="6" t="s">
        <v>2</v>
      </c>
      <c r="R315" s="10"/>
      <c r="S315" s="10">
        <v>40182</v>
      </c>
      <c r="T315" s="19"/>
      <c r="U315" s="9"/>
      <c r="DM315" s="6" t="s">
        <v>4401</v>
      </c>
      <c r="DN315" s="6">
        <v>1.5</v>
      </c>
      <c r="EW315" t="s">
        <v>4402</v>
      </c>
      <c r="EX315" t="s">
        <v>4435</v>
      </c>
    </row>
    <row r="316" spans="1:154" s="6" customFormat="1" x14ac:dyDescent="0.25">
      <c r="A316" t="s">
        <v>4397</v>
      </c>
      <c r="B316" t="s">
        <v>2129</v>
      </c>
      <c r="C316" t="s">
        <v>2128</v>
      </c>
      <c r="D316" t="str">
        <f t="shared" si="1"/>
        <v>SISTEMA DE CONTROL|ELEMENTS DE CAMP|VÀLVULA REGULACIÓ</v>
      </c>
      <c r="E316" t="s">
        <v>454</v>
      </c>
      <c r="F316"/>
      <c r="G316" s="47"/>
      <c r="H316" s="47"/>
      <c r="I316" s="6" t="s">
        <v>3375</v>
      </c>
      <c r="J316" s="8">
        <v>1</v>
      </c>
      <c r="K316" s="6" t="s">
        <v>4436</v>
      </c>
      <c r="L316" s="6" t="s">
        <v>2</v>
      </c>
      <c r="M316" s="9">
        <v>1</v>
      </c>
      <c r="N316" s="9"/>
      <c r="O316" s="6" t="s">
        <v>4399</v>
      </c>
      <c r="P316" s="6" t="s">
        <v>4437</v>
      </c>
      <c r="Q316" s="6" t="s">
        <v>2</v>
      </c>
      <c r="R316" s="10"/>
      <c r="S316" s="10">
        <v>40180</v>
      </c>
      <c r="T316" s="19"/>
      <c r="U316" s="9"/>
      <c r="DM316" s="6" t="s">
        <v>4401</v>
      </c>
      <c r="DN316" s="6">
        <v>1.5</v>
      </c>
      <c r="EW316" t="s">
        <v>4402</v>
      </c>
      <c r="EX316" t="s">
        <v>4438</v>
      </c>
    </row>
    <row r="317" spans="1:154" s="6" customFormat="1" x14ac:dyDescent="0.25">
      <c r="A317" t="s">
        <v>4397</v>
      </c>
      <c r="B317" t="s">
        <v>2129</v>
      </c>
      <c r="C317" t="s">
        <v>2128</v>
      </c>
      <c r="D317" t="str">
        <f t="shared" si="1"/>
        <v>SISTEMA DE CONTROL|ELEMENTS DE CAMP|VÀLVULA REGULACIÓ</v>
      </c>
      <c r="E317" t="s">
        <v>454</v>
      </c>
      <c r="F317"/>
      <c r="G317" s="47"/>
      <c r="H317" s="47"/>
      <c r="I317" s="6" t="s">
        <v>3375</v>
      </c>
      <c r="J317" s="8">
        <v>1</v>
      </c>
      <c r="K317" s="6" t="s">
        <v>4439</v>
      </c>
      <c r="L317" s="6" t="s">
        <v>2</v>
      </c>
      <c r="M317" s="9">
        <v>1</v>
      </c>
      <c r="N317" s="9"/>
      <c r="O317" s="6" t="s">
        <v>4399</v>
      </c>
      <c r="P317" s="6" t="s">
        <v>4437</v>
      </c>
      <c r="Q317" s="6" t="s">
        <v>2</v>
      </c>
      <c r="R317" s="10"/>
      <c r="S317" s="10">
        <v>40180</v>
      </c>
      <c r="T317" s="19"/>
      <c r="U317" s="9"/>
      <c r="DM317" s="6" t="s">
        <v>4401</v>
      </c>
      <c r="DN317" s="6">
        <v>1.5</v>
      </c>
      <c r="EW317" t="s">
        <v>4402</v>
      </c>
      <c r="EX317" t="s">
        <v>4440</v>
      </c>
    </row>
    <row r="318" spans="1:154" s="6" customFormat="1" x14ac:dyDescent="0.25">
      <c r="A318" t="s">
        <v>4397</v>
      </c>
      <c r="B318" t="s">
        <v>2129</v>
      </c>
      <c r="C318" t="s">
        <v>2128</v>
      </c>
      <c r="D318" t="str">
        <f t="shared" si="1"/>
        <v>SISTEMA DE CONTROL|ELEMENTS DE CAMP|VÀLVULA REGULACIÓ</v>
      </c>
      <c r="E318" t="s">
        <v>454</v>
      </c>
      <c r="F318"/>
      <c r="G318" s="47"/>
      <c r="H318" s="47"/>
      <c r="I318" s="6" t="s">
        <v>3375</v>
      </c>
      <c r="J318" s="8">
        <v>1</v>
      </c>
      <c r="K318" s="6" t="s">
        <v>4441</v>
      </c>
      <c r="L318" s="6" t="s">
        <v>2</v>
      </c>
      <c r="M318" s="9">
        <v>1</v>
      </c>
      <c r="N318" s="9"/>
      <c r="O318" s="6" t="s">
        <v>4399</v>
      </c>
      <c r="P318" s="6" t="s">
        <v>4437</v>
      </c>
      <c r="Q318" s="6" t="s">
        <v>2</v>
      </c>
      <c r="R318" s="10"/>
      <c r="S318" s="10">
        <v>40180</v>
      </c>
      <c r="T318" s="19"/>
      <c r="U318" s="9"/>
      <c r="DM318" s="6" t="s">
        <v>4401</v>
      </c>
      <c r="DN318" s="6">
        <v>1.5</v>
      </c>
      <c r="EW318" t="s">
        <v>4402</v>
      </c>
      <c r="EX318" t="s">
        <v>4442</v>
      </c>
    </row>
    <row r="319" spans="1:154" s="6" customFormat="1" x14ac:dyDescent="0.25">
      <c r="A319" t="s">
        <v>4397</v>
      </c>
      <c r="B319" t="s">
        <v>2129</v>
      </c>
      <c r="C319" t="s">
        <v>2128</v>
      </c>
      <c r="D319" t="str">
        <f t="shared" si="1"/>
        <v>SISTEMA DE CONTROL|ELEMENTS DE CAMP|VÀLVULA REGULACIÓ</v>
      </c>
      <c r="E319" t="s">
        <v>454</v>
      </c>
      <c r="F319"/>
      <c r="G319" s="47"/>
      <c r="H319" s="47"/>
      <c r="I319" s="6" t="s">
        <v>3375</v>
      </c>
      <c r="J319" s="8">
        <v>1</v>
      </c>
      <c r="K319" s="6" t="s">
        <v>4443</v>
      </c>
      <c r="L319" s="6" t="s">
        <v>2</v>
      </c>
      <c r="M319" s="9">
        <v>1</v>
      </c>
      <c r="N319" s="9"/>
      <c r="O319" s="6" t="s">
        <v>4399</v>
      </c>
      <c r="P319" s="6" t="s">
        <v>4437</v>
      </c>
      <c r="Q319" s="6" t="s">
        <v>2</v>
      </c>
      <c r="R319" s="10"/>
      <c r="S319" s="10">
        <v>40180</v>
      </c>
      <c r="T319" s="19"/>
      <c r="U319" s="9"/>
      <c r="DM319" s="6" t="s">
        <v>4401</v>
      </c>
      <c r="DN319" s="6">
        <v>1.5</v>
      </c>
      <c r="EW319" t="s">
        <v>4402</v>
      </c>
      <c r="EX319" t="s">
        <v>4444</v>
      </c>
    </row>
    <row r="320" spans="1:154" s="6" customFormat="1" x14ac:dyDescent="0.25">
      <c r="A320" t="s">
        <v>4397</v>
      </c>
      <c r="B320" t="s">
        <v>2129</v>
      </c>
      <c r="C320" t="s">
        <v>2128</v>
      </c>
      <c r="D320" t="str">
        <f t="shared" si="1"/>
        <v>SISTEMA DE CONTROL|ELEMENTS DE CAMP|VÀLVULA REGULACIÓ</v>
      </c>
      <c r="E320" t="s">
        <v>454</v>
      </c>
      <c r="F320"/>
      <c r="G320" s="47"/>
      <c r="H320" s="47"/>
      <c r="I320" s="6" t="s">
        <v>3375</v>
      </c>
      <c r="J320" s="8">
        <v>1</v>
      </c>
      <c r="K320" s="6" t="s">
        <v>4445</v>
      </c>
      <c r="L320" s="6" t="s">
        <v>2</v>
      </c>
      <c r="M320" s="9">
        <v>1</v>
      </c>
      <c r="N320" s="9"/>
      <c r="O320" s="6" t="s">
        <v>4399</v>
      </c>
      <c r="P320" s="6" t="s">
        <v>4437</v>
      </c>
      <c r="Q320" s="6" t="s">
        <v>2</v>
      </c>
      <c r="R320" s="10"/>
      <c r="S320" s="10">
        <v>40180</v>
      </c>
      <c r="T320" s="19"/>
      <c r="U320" s="9"/>
      <c r="DM320" s="6" t="s">
        <v>4401</v>
      </c>
      <c r="DN320" s="6">
        <v>1.5</v>
      </c>
      <c r="EW320" t="s">
        <v>4402</v>
      </c>
      <c r="EX320" t="s">
        <v>4446</v>
      </c>
    </row>
    <row r="321" spans="1:154" s="6" customFormat="1" x14ac:dyDescent="0.25">
      <c r="A321" t="s">
        <v>4397</v>
      </c>
      <c r="B321" t="s">
        <v>2129</v>
      </c>
      <c r="C321" t="s">
        <v>2128</v>
      </c>
      <c r="D321" t="str">
        <f t="shared" si="1"/>
        <v>SISTEMA DE CONTROL|ELEMENTS DE CAMP|VÀLVULA REGULACIÓ</v>
      </c>
      <c r="E321" t="s">
        <v>454</v>
      </c>
      <c r="F321"/>
      <c r="G321" s="47"/>
      <c r="H321" s="47"/>
      <c r="I321" s="6" t="s">
        <v>3375</v>
      </c>
      <c r="J321" s="8">
        <v>1</v>
      </c>
      <c r="K321" s="6" t="s">
        <v>4447</v>
      </c>
      <c r="L321" s="6" t="s">
        <v>2</v>
      </c>
      <c r="M321" s="9">
        <v>1</v>
      </c>
      <c r="N321" s="9"/>
      <c r="O321" s="6" t="s">
        <v>4399</v>
      </c>
      <c r="P321" s="6" t="s">
        <v>4437</v>
      </c>
      <c r="Q321" s="6" t="s">
        <v>2</v>
      </c>
      <c r="R321" s="10"/>
      <c r="S321" s="10">
        <v>40180</v>
      </c>
      <c r="T321" s="19"/>
      <c r="U321" s="9"/>
      <c r="DM321" s="6" t="s">
        <v>4401</v>
      </c>
      <c r="DN321" s="6">
        <v>1.5</v>
      </c>
      <c r="EW321" t="s">
        <v>4402</v>
      </c>
      <c r="EX321" t="s">
        <v>4448</v>
      </c>
    </row>
    <row r="322" spans="1:154" s="6" customFormat="1" x14ac:dyDescent="0.25">
      <c r="A322" t="s">
        <v>4397</v>
      </c>
      <c r="B322" t="s">
        <v>2129</v>
      </c>
      <c r="C322" t="s">
        <v>2128</v>
      </c>
      <c r="D322" t="str">
        <f t="shared" si="1"/>
        <v>SISTEMA DE CONTROL|ELEMENTS DE CAMP|VÀLVULA REGULACIÓ</v>
      </c>
      <c r="E322" t="s">
        <v>454</v>
      </c>
      <c r="F322"/>
      <c r="G322" s="47"/>
      <c r="H322" s="47"/>
      <c r="I322" s="6" t="s">
        <v>3375</v>
      </c>
      <c r="J322" s="8">
        <v>1</v>
      </c>
      <c r="K322" s="6" t="s">
        <v>4449</v>
      </c>
      <c r="L322" s="6" t="s">
        <v>2</v>
      </c>
      <c r="M322" s="9">
        <v>1</v>
      </c>
      <c r="N322" s="9"/>
      <c r="O322" s="6" t="s">
        <v>4399</v>
      </c>
      <c r="P322" s="6" t="s">
        <v>4437</v>
      </c>
      <c r="Q322" s="6" t="s">
        <v>2</v>
      </c>
      <c r="R322" s="10"/>
      <c r="S322" s="10">
        <v>40180</v>
      </c>
      <c r="T322" s="19"/>
      <c r="U322" s="9"/>
      <c r="DM322" s="6" t="s">
        <v>4401</v>
      </c>
      <c r="DN322" s="6">
        <v>1.5</v>
      </c>
      <c r="EW322" t="s">
        <v>4402</v>
      </c>
      <c r="EX322" t="s">
        <v>4450</v>
      </c>
    </row>
    <row r="323" spans="1:154" s="6" customFormat="1" x14ac:dyDescent="0.25">
      <c r="A323" t="s">
        <v>4397</v>
      </c>
      <c r="B323" t="s">
        <v>2129</v>
      </c>
      <c r="C323" t="s">
        <v>2128</v>
      </c>
      <c r="D323" t="str">
        <f t="shared" si="1"/>
        <v>SISTEMA DE CONTROL|ELEMENTS DE CAMP|VÀLVULA REGULACIÓ</v>
      </c>
      <c r="E323" t="s">
        <v>454</v>
      </c>
      <c r="F323"/>
      <c r="G323" s="47"/>
      <c r="H323" s="47"/>
      <c r="I323" s="6" t="s">
        <v>3375</v>
      </c>
      <c r="J323" s="8">
        <v>1</v>
      </c>
      <c r="K323" s="6" t="s">
        <v>4451</v>
      </c>
      <c r="L323" s="6" t="s">
        <v>2</v>
      </c>
      <c r="M323" s="9">
        <v>1</v>
      </c>
      <c r="N323" s="9"/>
      <c r="O323" s="6" t="s">
        <v>4399</v>
      </c>
      <c r="P323" s="6" t="s">
        <v>4437</v>
      </c>
      <c r="Q323" s="6" t="s">
        <v>2</v>
      </c>
      <c r="R323" s="10"/>
      <c r="S323" s="10">
        <v>40180</v>
      </c>
      <c r="T323" s="19"/>
      <c r="U323" s="9"/>
      <c r="DM323" s="6" t="s">
        <v>4401</v>
      </c>
      <c r="DN323" s="6">
        <v>1.5</v>
      </c>
      <c r="EW323" t="s">
        <v>4402</v>
      </c>
      <c r="EX323" t="s">
        <v>4452</v>
      </c>
    </row>
    <row r="324" spans="1:154" s="6" customFormat="1" x14ac:dyDescent="0.25">
      <c r="A324" t="s">
        <v>4397</v>
      </c>
      <c r="B324" t="s">
        <v>2129</v>
      </c>
      <c r="C324" t="s">
        <v>2128</v>
      </c>
      <c r="D324" t="str">
        <f t="shared" si="1"/>
        <v>SISTEMA DE CONTROL|ELEMENTS DE CAMP|VÀLVULA REGULACIÓ</v>
      </c>
      <c r="E324" t="s">
        <v>454</v>
      </c>
      <c r="F324"/>
      <c r="G324" s="47"/>
      <c r="H324" s="47"/>
      <c r="I324" s="6" t="s">
        <v>3960</v>
      </c>
      <c r="J324" s="8">
        <v>1</v>
      </c>
      <c r="K324" s="6" t="s">
        <v>4453</v>
      </c>
      <c r="L324" s="6" t="s">
        <v>2</v>
      </c>
      <c r="M324" s="9">
        <v>1</v>
      </c>
      <c r="N324" s="9"/>
      <c r="O324" s="6" t="s">
        <v>4399</v>
      </c>
      <c r="P324" s="6" t="s">
        <v>4454</v>
      </c>
      <c r="Q324" s="6" t="s">
        <v>2</v>
      </c>
      <c r="R324" s="10"/>
      <c r="S324" s="10">
        <v>40183</v>
      </c>
      <c r="T324" s="19"/>
      <c r="U324" s="9"/>
      <c r="DM324" s="6" t="s">
        <v>4401</v>
      </c>
      <c r="DN324" s="6">
        <v>1.5</v>
      </c>
      <c r="EW324" t="s">
        <v>4402</v>
      </c>
      <c r="EX324" t="s">
        <v>4455</v>
      </c>
    </row>
    <row r="325" spans="1:154" s="6" customFormat="1" x14ac:dyDescent="0.25">
      <c r="A325" t="s">
        <v>4397</v>
      </c>
      <c r="B325" t="s">
        <v>2129</v>
      </c>
      <c r="C325" t="s">
        <v>2128</v>
      </c>
      <c r="D325" t="str">
        <f t="shared" si="1"/>
        <v>SISTEMA DE CONTROL|ELEMENTS DE CAMP|VÀLVULA REGULACIÓ</v>
      </c>
      <c r="E325" t="s">
        <v>454</v>
      </c>
      <c r="F325"/>
      <c r="G325" s="47"/>
      <c r="H325" s="47"/>
      <c r="I325" s="6" t="s">
        <v>3960</v>
      </c>
      <c r="J325" s="8">
        <v>1</v>
      </c>
      <c r="K325" s="6" t="s">
        <v>4456</v>
      </c>
      <c r="L325" s="6" t="s">
        <v>2</v>
      </c>
      <c r="M325" s="9">
        <v>1</v>
      </c>
      <c r="N325" s="9"/>
      <c r="O325" s="6" t="s">
        <v>4399</v>
      </c>
      <c r="P325" s="6" t="s">
        <v>4454</v>
      </c>
      <c r="Q325" s="6" t="s">
        <v>2</v>
      </c>
      <c r="R325" s="10"/>
      <c r="S325" s="10">
        <v>40183</v>
      </c>
      <c r="T325" s="19"/>
      <c r="U325" s="9"/>
      <c r="DM325" s="6" t="s">
        <v>4401</v>
      </c>
      <c r="DN325" s="6">
        <v>1.5</v>
      </c>
      <c r="EW325" t="s">
        <v>4402</v>
      </c>
      <c r="EX325" t="s">
        <v>4457</v>
      </c>
    </row>
    <row r="326" spans="1:154" s="6" customFormat="1" x14ac:dyDescent="0.25">
      <c r="A326" t="s">
        <v>4397</v>
      </c>
      <c r="B326" t="s">
        <v>2129</v>
      </c>
      <c r="C326" t="s">
        <v>2128</v>
      </c>
      <c r="D326" t="str">
        <f t="shared" si="1"/>
        <v>SISTEMA DE CONTROL|ELEMENTS DE CAMP|VÀLVULA REGULACIÓ</v>
      </c>
      <c r="E326" t="s">
        <v>454</v>
      </c>
      <c r="F326"/>
      <c r="G326" s="47"/>
      <c r="H326" s="47"/>
      <c r="I326" s="6" t="s">
        <v>3960</v>
      </c>
      <c r="J326" s="8">
        <v>1</v>
      </c>
      <c r="K326" s="6" t="s">
        <v>4458</v>
      </c>
      <c r="L326" s="6" t="s">
        <v>2</v>
      </c>
      <c r="M326" s="9">
        <v>1</v>
      </c>
      <c r="N326" s="9"/>
      <c r="O326" s="6" t="s">
        <v>4399</v>
      </c>
      <c r="P326" s="6" t="s">
        <v>4459</v>
      </c>
      <c r="Q326" s="6" t="s">
        <v>2</v>
      </c>
      <c r="R326" s="10"/>
      <c r="S326" s="10">
        <v>40183</v>
      </c>
      <c r="T326" s="19"/>
      <c r="U326" s="9"/>
      <c r="DM326" s="6" t="s">
        <v>4401</v>
      </c>
      <c r="DN326" s="6">
        <v>1.5</v>
      </c>
      <c r="EW326" t="s">
        <v>4402</v>
      </c>
      <c r="EX326" t="s">
        <v>4460</v>
      </c>
    </row>
    <row r="327" spans="1:154" s="6" customFormat="1" x14ac:dyDescent="0.25">
      <c r="A327" t="s">
        <v>4397</v>
      </c>
      <c r="B327" t="s">
        <v>2129</v>
      </c>
      <c r="C327" t="s">
        <v>2128</v>
      </c>
      <c r="D327" t="str">
        <f t="shared" si="1"/>
        <v>SISTEMA DE CONTROL|ELEMENTS DE CAMP|VÀLVULA REGULACIÓ</v>
      </c>
      <c r="E327" t="s">
        <v>454</v>
      </c>
      <c r="F327"/>
      <c r="G327" s="47"/>
      <c r="H327" s="47"/>
      <c r="I327" s="6" t="s">
        <v>3960</v>
      </c>
      <c r="J327" s="8">
        <v>1</v>
      </c>
      <c r="K327" s="6" t="s">
        <v>4461</v>
      </c>
      <c r="L327" s="6" t="s">
        <v>2</v>
      </c>
      <c r="M327" s="9">
        <v>1</v>
      </c>
      <c r="N327" s="9"/>
      <c r="O327" s="6" t="s">
        <v>4399</v>
      </c>
      <c r="P327" s="6" t="s">
        <v>4459</v>
      </c>
      <c r="Q327" s="6" t="s">
        <v>2</v>
      </c>
      <c r="R327" s="10"/>
      <c r="S327" s="10">
        <v>40183</v>
      </c>
      <c r="T327" s="19"/>
      <c r="U327" s="9"/>
      <c r="DM327" s="6" t="s">
        <v>4401</v>
      </c>
      <c r="DN327" s="6">
        <v>1.5</v>
      </c>
      <c r="EW327" t="s">
        <v>4402</v>
      </c>
      <c r="EX327" t="s">
        <v>4462</v>
      </c>
    </row>
    <row r="328" spans="1:154" s="6" customFormat="1" x14ac:dyDescent="0.25">
      <c r="A328" t="s">
        <v>4397</v>
      </c>
      <c r="B328" t="s">
        <v>2129</v>
      </c>
      <c r="C328" t="s">
        <v>2128</v>
      </c>
      <c r="D328" t="str">
        <f t="shared" si="1"/>
        <v>SISTEMA DE CONTROL|ELEMENTS DE CAMP|VÀLVULA REGULACIÓ</v>
      </c>
      <c r="E328" t="s">
        <v>454</v>
      </c>
      <c r="F328"/>
      <c r="G328" s="47"/>
      <c r="H328" s="47"/>
      <c r="I328" s="6" t="s">
        <v>3960</v>
      </c>
      <c r="J328" s="8">
        <v>1</v>
      </c>
      <c r="K328" s="6" t="s">
        <v>4463</v>
      </c>
      <c r="L328" s="6" t="s">
        <v>2</v>
      </c>
      <c r="M328" s="9">
        <v>1</v>
      </c>
      <c r="N328" s="9"/>
      <c r="O328" s="6" t="s">
        <v>4399</v>
      </c>
      <c r="P328" s="6" t="s">
        <v>4459</v>
      </c>
      <c r="Q328" s="6" t="s">
        <v>2</v>
      </c>
      <c r="R328" s="10"/>
      <c r="S328" s="10">
        <v>40183</v>
      </c>
      <c r="T328" s="19"/>
      <c r="U328" s="9"/>
      <c r="DM328" s="6" t="s">
        <v>4401</v>
      </c>
      <c r="DN328" s="6">
        <v>1.5</v>
      </c>
      <c r="EW328" t="s">
        <v>4402</v>
      </c>
      <c r="EX328" t="s">
        <v>4464</v>
      </c>
    </row>
    <row r="329" spans="1:154" s="6" customFormat="1" x14ac:dyDescent="0.25">
      <c r="A329" t="s">
        <v>4397</v>
      </c>
      <c r="B329" t="s">
        <v>2129</v>
      </c>
      <c r="C329" t="s">
        <v>2128</v>
      </c>
      <c r="D329" t="str">
        <f t="shared" si="1"/>
        <v>SISTEMA DE CONTROL|ELEMENTS DE CAMP|VÀLVULA REGULACIÓ</v>
      </c>
      <c r="E329" t="s">
        <v>454</v>
      </c>
      <c r="F329"/>
      <c r="G329" s="47"/>
      <c r="H329" s="47"/>
      <c r="I329" s="6" t="s">
        <v>3960</v>
      </c>
      <c r="J329" s="8">
        <v>1</v>
      </c>
      <c r="K329" s="6" t="s">
        <v>4465</v>
      </c>
      <c r="L329" s="6" t="s">
        <v>2</v>
      </c>
      <c r="M329" s="9">
        <v>1</v>
      </c>
      <c r="N329" s="9"/>
      <c r="O329" s="6" t="s">
        <v>4399</v>
      </c>
      <c r="P329" s="6" t="s">
        <v>4459</v>
      </c>
      <c r="Q329" s="6" t="s">
        <v>2</v>
      </c>
      <c r="R329" s="10"/>
      <c r="S329" s="10">
        <v>40183</v>
      </c>
      <c r="T329" s="19"/>
      <c r="U329" s="9"/>
      <c r="DM329" s="6" t="s">
        <v>4401</v>
      </c>
      <c r="DN329" s="6">
        <v>1.5</v>
      </c>
      <c r="EW329" t="s">
        <v>4402</v>
      </c>
      <c r="EX329" t="s">
        <v>4466</v>
      </c>
    </row>
    <row r="330" spans="1:154" s="6" customFormat="1" x14ac:dyDescent="0.25">
      <c r="A330" t="s">
        <v>4397</v>
      </c>
      <c r="B330" t="s">
        <v>2129</v>
      </c>
      <c r="C330" t="s">
        <v>2128</v>
      </c>
      <c r="D330" t="str">
        <f t="shared" si="1"/>
        <v>SISTEMA DE CONTROL|ELEMENTS DE CAMP|VÀLVULA REGULACIÓ</v>
      </c>
      <c r="E330" t="s">
        <v>454</v>
      </c>
      <c r="F330"/>
      <c r="G330" s="47"/>
      <c r="H330" s="47"/>
      <c r="I330" s="6" t="s">
        <v>3960</v>
      </c>
      <c r="J330" s="8">
        <v>1</v>
      </c>
      <c r="K330" s="6" t="s">
        <v>4467</v>
      </c>
      <c r="L330" s="6" t="s">
        <v>2</v>
      </c>
      <c r="M330" s="9">
        <v>1</v>
      </c>
      <c r="N330" s="9"/>
      <c r="O330" s="6" t="s">
        <v>4399</v>
      </c>
      <c r="P330" s="6" t="s">
        <v>4454</v>
      </c>
      <c r="Q330" s="6" t="s">
        <v>2</v>
      </c>
      <c r="R330" s="10"/>
      <c r="S330" s="10">
        <v>40183</v>
      </c>
      <c r="T330" s="19"/>
      <c r="U330" s="9"/>
      <c r="DM330" s="6" t="s">
        <v>4401</v>
      </c>
      <c r="DN330" s="6">
        <v>1.5</v>
      </c>
      <c r="EW330" t="s">
        <v>4402</v>
      </c>
      <c r="EX330" t="s">
        <v>4468</v>
      </c>
    </row>
    <row r="331" spans="1:154" s="6" customFormat="1" x14ac:dyDescent="0.25">
      <c r="A331" t="s">
        <v>4397</v>
      </c>
      <c r="B331" t="s">
        <v>2129</v>
      </c>
      <c r="C331" t="s">
        <v>2128</v>
      </c>
      <c r="D331" t="str">
        <f t="shared" si="1"/>
        <v>SISTEMA DE CONTROL|ELEMENTS DE CAMP|VÀLVULA REGULACIÓ</v>
      </c>
      <c r="E331" t="s">
        <v>454</v>
      </c>
      <c r="F331"/>
      <c r="G331" s="47"/>
      <c r="H331" s="47"/>
      <c r="I331" s="6" t="s">
        <v>3960</v>
      </c>
      <c r="J331" s="8">
        <v>1</v>
      </c>
      <c r="K331" s="6" t="s">
        <v>4469</v>
      </c>
      <c r="L331" s="6" t="s">
        <v>2</v>
      </c>
      <c r="M331" s="9">
        <v>1</v>
      </c>
      <c r="N331" s="9"/>
      <c r="O331" s="6" t="s">
        <v>4399</v>
      </c>
      <c r="P331" s="6" t="s">
        <v>4454</v>
      </c>
      <c r="Q331" s="6" t="s">
        <v>2</v>
      </c>
      <c r="R331" s="10"/>
      <c r="S331" s="10">
        <v>40183</v>
      </c>
      <c r="T331" s="19"/>
      <c r="U331" s="9"/>
      <c r="DM331" s="6" t="s">
        <v>4401</v>
      </c>
      <c r="DN331" s="6">
        <v>1.5</v>
      </c>
      <c r="EW331" t="s">
        <v>4402</v>
      </c>
      <c r="EX331" t="s">
        <v>4470</v>
      </c>
    </row>
    <row r="332" spans="1:154" s="6" customFormat="1" x14ac:dyDescent="0.25">
      <c r="A332" t="s">
        <v>4397</v>
      </c>
      <c r="B332" t="s">
        <v>2129</v>
      </c>
      <c r="C332" t="s">
        <v>2128</v>
      </c>
      <c r="D332" t="str">
        <f t="shared" si="1"/>
        <v>SISTEMA DE CONTROL|ELEMENTS DE CAMP|VÀLVULA REGULACIÓ</v>
      </c>
      <c r="E332" t="s">
        <v>454</v>
      </c>
      <c r="F332"/>
      <c r="G332" s="47"/>
      <c r="H332" s="47"/>
      <c r="I332" s="6" t="s">
        <v>3960</v>
      </c>
      <c r="J332" s="8">
        <v>1</v>
      </c>
      <c r="K332" s="6" t="s">
        <v>4471</v>
      </c>
      <c r="L332" s="6" t="s">
        <v>2</v>
      </c>
      <c r="M332" s="9">
        <v>1</v>
      </c>
      <c r="N332" s="9"/>
      <c r="O332" s="6" t="s">
        <v>4399</v>
      </c>
      <c r="P332" s="6" t="s">
        <v>4459</v>
      </c>
      <c r="Q332" s="6" t="s">
        <v>2</v>
      </c>
      <c r="R332" s="10"/>
      <c r="S332" s="10">
        <v>40183</v>
      </c>
      <c r="T332" s="19"/>
      <c r="U332" s="9"/>
      <c r="DM332" s="6" t="s">
        <v>4401</v>
      </c>
      <c r="DN332" s="6">
        <v>1.5</v>
      </c>
      <c r="EW332" t="s">
        <v>4402</v>
      </c>
      <c r="EX332" t="s">
        <v>4472</v>
      </c>
    </row>
    <row r="333" spans="1:154" s="6" customFormat="1" x14ac:dyDescent="0.25">
      <c r="A333" t="s">
        <v>4397</v>
      </c>
      <c r="B333" t="s">
        <v>2129</v>
      </c>
      <c r="C333" t="s">
        <v>2128</v>
      </c>
      <c r="D333" t="str">
        <f t="shared" si="1"/>
        <v>SISTEMA DE CONTROL|ELEMENTS DE CAMP|VÀLVULA REGULACIÓ</v>
      </c>
      <c r="E333" t="s">
        <v>454</v>
      </c>
      <c r="F333"/>
      <c r="G333" s="47"/>
      <c r="H333" s="47"/>
      <c r="I333" s="6" t="s">
        <v>3960</v>
      </c>
      <c r="J333" s="8">
        <v>1</v>
      </c>
      <c r="K333" s="6" t="s">
        <v>4473</v>
      </c>
      <c r="L333" s="6" t="s">
        <v>2</v>
      </c>
      <c r="M333" s="9">
        <v>1</v>
      </c>
      <c r="N333" s="9"/>
      <c r="O333" s="6" t="s">
        <v>4399</v>
      </c>
      <c r="P333" s="6" t="s">
        <v>4459</v>
      </c>
      <c r="Q333" s="6" t="s">
        <v>2</v>
      </c>
      <c r="R333" s="10"/>
      <c r="S333" s="10">
        <v>40183</v>
      </c>
      <c r="T333" s="19"/>
      <c r="U333" s="9"/>
      <c r="DM333" s="6" t="s">
        <v>4401</v>
      </c>
      <c r="DN333" s="6">
        <v>1.5</v>
      </c>
      <c r="EW333" t="s">
        <v>4402</v>
      </c>
      <c r="EX333" t="s">
        <v>4474</v>
      </c>
    </row>
    <row r="334" spans="1:154" s="6" customFormat="1" x14ac:dyDescent="0.25">
      <c r="A334" t="s">
        <v>4397</v>
      </c>
      <c r="B334" t="s">
        <v>2129</v>
      </c>
      <c r="C334" t="s">
        <v>2128</v>
      </c>
      <c r="D334" t="str">
        <f t="shared" si="1"/>
        <v>SISTEMA DE CONTROL|ELEMENTS DE CAMP|VÀLVULA REGULACIÓ</v>
      </c>
      <c r="E334" t="s">
        <v>454</v>
      </c>
      <c r="F334"/>
      <c r="G334" s="47"/>
      <c r="H334" s="47"/>
      <c r="I334" s="6" t="s">
        <v>3960</v>
      </c>
      <c r="J334" s="8">
        <v>1</v>
      </c>
      <c r="K334" s="6" t="s">
        <v>4475</v>
      </c>
      <c r="L334" s="6" t="s">
        <v>2</v>
      </c>
      <c r="M334" s="9">
        <v>1</v>
      </c>
      <c r="N334" s="9"/>
      <c r="O334" s="6" t="s">
        <v>4399</v>
      </c>
      <c r="P334" s="6" t="s">
        <v>4459</v>
      </c>
      <c r="Q334" s="6" t="s">
        <v>2</v>
      </c>
      <c r="R334" s="10"/>
      <c r="S334" s="10">
        <v>40183</v>
      </c>
      <c r="T334" s="19"/>
      <c r="U334" s="9"/>
      <c r="DM334" s="6" t="s">
        <v>4401</v>
      </c>
      <c r="DN334" s="6">
        <v>1.5</v>
      </c>
      <c r="EW334" t="s">
        <v>4402</v>
      </c>
      <c r="EX334" t="s">
        <v>4476</v>
      </c>
    </row>
    <row r="335" spans="1:154" s="6" customFormat="1" x14ac:dyDescent="0.25">
      <c r="A335" t="s">
        <v>4397</v>
      </c>
      <c r="B335" t="s">
        <v>2129</v>
      </c>
      <c r="C335" t="s">
        <v>2128</v>
      </c>
      <c r="D335" t="str">
        <f t="shared" si="1"/>
        <v>SISTEMA DE CONTROL|ELEMENTS DE CAMP|VÀLVULA REGULACIÓ</v>
      </c>
      <c r="E335" t="s">
        <v>454</v>
      </c>
      <c r="F335"/>
      <c r="G335" s="47"/>
      <c r="H335" s="47"/>
      <c r="I335" s="6" t="s">
        <v>3960</v>
      </c>
      <c r="J335" s="8">
        <v>1</v>
      </c>
      <c r="K335" s="6" t="s">
        <v>4477</v>
      </c>
      <c r="L335" s="6" t="s">
        <v>2</v>
      </c>
      <c r="M335" s="9">
        <v>1</v>
      </c>
      <c r="N335" s="9"/>
      <c r="O335" s="6" t="s">
        <v>4399</v>
      </c>
      <c r="P335" s="6" t="s">
        <v>4459</v>
      </c>
      <c r="Q335" s="6" t="s">
        <v>2</v>
      </c>
      <c r="R335" s="10"/>
      <c r="S335" s="10">
        <v>40183</v>
      </c>
      <c r="T335" s="19"/>
      <c r="U335" s="9"/>
      <c r="DM335" s="6" t="s">
        <v>4401</v>
      </c>
      <c r="DN335" s="6">
        <v>1.5</v>
      </c>
      <c r="EW335" t="s">
        <v>4402</v>
      </c>
      <c r="EX335" t="s">
        <v>4478</v>
      </c>
    </row>
    <row r="336" spans="1:154" s="6" customFormat="1" x14ac:dyDescent="0.25">
      <c r="A336" t="s">
        <v>4397</v>
      </c>
      <c r="B336" t="s">
        <v>2129</v>
      </c>
      <c r="C336" t="s">
        <v>2128</v>
      </c>
      <c r="D336" t="str">
        <f t="shared" si="1"/>
        <v>SISTEMA DE CONTROL|ELEMENTS DE CAMP|VÀLVULA REGULACIÓ</v>
      </c>
      <c r="E336" t="s">
        <v>454</v>
      </c>
      <c r="F336"/>
      <c r="G336" s="47"/>
      <c r="H336" s="47"/>
      <c r="I336" s="6" t="s">
        <v>3384</v>
      </c>
      <c r="J336" s="8">
        <v>1</v>
      </c>
      <c r="K336" s="6" t="s">
        <v>4479</v>
      </c>
      <c r="L336" s="6" t="s">
        <v>2</v>
      </c>
      <c r="M336" s="9">
        <v>1</v>
      </c>
      <c r="N336" s="9"/>
      <c r="O336" s="6" t="s">
        <v>4399</v>
      </c>
      <c r="P336" s="6" t="s">
        <v>4480</v>
      </c>
      <c r="Q336" s="6" t="s">
        <v>2</v>
      </c>
      <c r="R336" s="10"/>
      <c r="S336" s="10">
        <v>40179</v>
      </c>
      <c r="T336" s="19"/>
      <c r="U336" s="9"/>
      <c r="DM336" s="6" t="s">
        <v>4401</v>
      </c>
      <c r="DN336" s="6">
        <v>1.5</v>
      </c>
      <c r="EW336" t="s">
        <v>4402</v>
      </c>
      <c r="EX336" t="s">
        <v>4481</v>
      </c>
    </row>
    <row r="337" spans="1:154" s="6" customFormat="1" x14ac:dyDescent="0.25">
      <c r="A337" t="s">
        <v>4397</v>
      </c>
      <c r="B337" t="s">
        <v>2129</v>
      </c>
      <c r="C337" t="s">
        <v>2128</v>
      </c>
      <c r="D337" t="str">
        <f t="shared" si="1"/>
        <v>SISTEMA DE CONTROL|ELEMENTS DE CAMP|VÀLVULA REGULACIÓ</v>
      </c>
      <c r="E337" t="s">
        <v>454</v>
      </c>
      <c r="F337"/>
      <c r="G337" s="47"/>
      <c r="H337" s="47"/>
      <c r="I337" s="6" t="s">
        <v>3384</v>
      </c>
      <c r="J337" s="8">
        <v>1</v>
      </c>
      <c r="K337" s="6" t="s">
        <v>4482</v>
      </c>
      <c r="L337" s="6" t="s">
        <v>2</v>
      </c>
      <c r="M337" s="9">
        <v>1</v>
      </c>
      <c r="N337" s="9"/>
      <c r="O337" s="6" t="s">
        <v>4399</v>
      </c>
      <c r="P337" s="6" t="s">
        <v>4480</v>
      </c>
      <c r="Q337" s="6" t="s">
        <v>2</v>
      </c>
      <c r="R337" s="10"/>
      <c r="S337" s="10">
        <v>40179</v>
      </c>
      <c r="T337" s="19"/>
      <c r="U337" s="9"/>
      <c r="DM337" s="6" t="s">
        <v>4401</v>
      </c>
      <c r="DN337" s="6">
        <v>1.5</v>
      </c>
      <c r="EW337" t="s">
        <v>4402</v>
      </c>
      <c r="EX337" t="s">
        <v>4483</v>
      </c>
    </row>
    <row r="338" spans="1:154" s="6" customFormat="1" x14ac:dyDescent="0.25">
      <c r="A338" t="s">
        <v>4397</v>
      </c>
      <c r="B338" t="s">
        <v>2129</v>
      </c>
      <c r="C338" t="s">
        <v>2128</v>
      </c>
      <c r="D338" t="str">
        <f t="shared" si="1"/>
        <v>SISTEMA DE CONTROL|ELEMENTS DE CAMP|VÀLVULA REGULACIÓ</v>
      </c>
      <c r="E338" t="s">
        <v>454</v>
      </c>
      <c r="F338"/>
      <c r="G338" s="47"/>
      <c r="H338" s="47"/>
      <c r="I338" s="6" t="s">
        <v>3387</v>
      </c>
      <c r="J338" s="8">
        <v>1</v>
      </c>
      <c r="K338" s="6" t="s">
        <v>4484</v>
      </c>
      <c r="L338" s="6" t="s">
        <v>2</v>
      </c>
      <c r="M338" s="9">
        <v>1</v>
      </c>
      <c r="N338" s="9"/>
      <c r="O338" s="6" t="s">
        <v>4399</v>
      </c>
      <c r="P338" s="6" t="s">
        <v>4480</v>
      </c>
      <c r="Q338" s="6" t="s">
        <v>2</v>
      </c>
      <c r="R338" s="10"/>
      <c r="S338" s="10">
        <v>40179</v>
      </c>
      <c r="T338" s="19"/>
      <c r="U338" s="9"/>
      <c r="DM338" s="6" t="s">
        <v>4401</v>
      </c>
      <c r="DN338" s="6">
        <v>1.5</v>
      </c>
      <c r="EW338" t="s">
        <v>4402</v>
      </c>
      <c r="EX338" t="s">
        <v>4485</v>
      </c>
    </row>
    <row r="339" spans="1:154" s="6" customFormat="1" x14ac:dyDescent="0.25">
      <c r="A339" t="s">
        <v>4397</v>
      </c>
      <c r="B339" t="s">
        <v>2129</v>
      </c>
      <c r="C339" t="s">
        <v>2128</v>
      </c>
      <c r="D339" t="str">
        <f t="shared" si="1"/>
        <v>SISTEMA DE CONTROL|ELEMENTS DE CAMP|VÀLVULA REGULACIÓ</v>
      </c>
      <c r="E339" t="s">
        <v>454</v>
      </c>
      <c r="F339"/>
      <c r="G339" s="47"/>
      <c r="H339" s="47"/>
      <c r="I339" s="6" t="s">
        <v>3387</v>
      </c>
      <c r="J339" s="8">
        <v>1</v>
      </c>
      <c r="K339" s="6" t="s">
        <v>4486</v>
      </c>
      <c r="L339" s="6" t="s">
        <v>2</v>
      </c>
      <c r="M339" s="9">
        <v>1</v>
      </c>
      <c r="N339" s="9"/>
      <c r="O339" s="6" t="s">
        <v>4399</v>
      </c>
      <c r="P339" s="6" t="s">
        <v>4480</v>
      </c>
      <c r="Q339" s="6" t="s">
        <v>2</v>
      </c>
      <c r="R339" s="10"/>
      <c r="S339" s="10">
        <v>40179</v>
      </c>
      <c r="T339" s="19"/>
      <c r="U339" s="9"/>
      <c r="DM339" s="6" t="s">
        <v>4401</v>
      </c>
      <c r="DN339" s="6">
        <v>1.5</v>
      </c>
      <c r="EW339" t="s">
        <v>4402</v>
      </c>
      <c r="EX339" t="s">
        <v>4487</v>
      </c>
    </row>
    <row r="340" spans="1:154" s="6" customFormat="1" x14ac:dyDescent="0.25">
      <c r="A340" t="s">
        <v>4397</v>
      </c>
      <c r="B340" t="s">
        <v>2129</v>
      </c>
      <c r="C340" t="s">
        <v>2128</v>
      </c>
      <c r="D340" t="str">
        <f t="shared" si="1"/>
        <v>SISTEMA DE CONTROL|ELEMENTS DE CAMP|VÀLVULA REGULACIÓ</v>
      </c>
      <c r="E340" t="s">
        <v>454</v>
      </c>
      <c r="F340"/>
      <c r="G340" s="47"/>
      <c r="H340" s="47"/>
      <c r="I340" s="6" t="s">
        <v>3676</v>
      </c>
      <c r="J340" s="8">
        <v>1</v>
      </c>
      <c r="K340" s="6" t="s">
        <v>4488</v>
      </c>
      <c r="L340" s="6" t="s">
        <v>2</v>
      </c>
      <c r="M340" s="9">
        <v>1</v>
      </c>
      <c r="N340" s="9"/>
      <c r="O340" s="6" t="s">
        <v>4399</v>
      </c>
      <c r="P340" s="6" t="s">
        <v>4480</v>
      </c>
      <c r="Q340" s="6" t="s">
        <v>2</v>
      </c>
      <c r="R340" s="10"/>
      <c r="S340" s="10">
        <v>40179</v>
      </c>
      <c r="T340" s="19"/>
      <c r="U340" s="9"/>
      <c r="DM340" s="6" t="s">
        <v>4401</v>
      </c>
      <c r="DN340" s="6">
        <v>1.5</v>
      </c>
      <c r="EW340" t="s">
        <v>4402</v>
      </c>
      <c r="EX340" t="s">
        <v>4489</v>
      </c>
    </row>
    <row r="341" spans="1:154" s="6" customFormat="1" x14ac:dyDescent="0.25">
      <c r="A341" t="s">
        <v>4397</v>
      </c>
      <c r="B341" t="s">
        <v>2129</v>
      </c>
      <c r="C341" t="s">
        <v>2128</v>
      </c>
      <c r="D341" t="str">
        <f t="shared" si="1"/>
        <v>SISTEMA DE CONTROL|ELEMENTS DE CAMP|VÀLVULA REGULACIÓ</v>
      </c>
      <c r="E341" t="s">
        <v>454</v>
      </c>
      <c r="F341"/>
      <c r="G341" s="47"/>
      <c r="H341" s="47"/>
      <c r="I341" s="6" t="s">
        <v>3676</v>
      </c>
      <c r="J341" s="8">
        <v>1</v>
      </c>
      <c r="K341" s="6" t="s">
        <v>4490</v>
      </c>
      <c r="L341" s="6" t="s">
        <v>2</v>
      </c>
      <c r="M341" s="9">
        <v>1</v>
      </c>
      <c r="N341" s="9"/>
      <c r="O341" s="6" t="s">
        <v>4399</v>
      </c>
      <c r="P341" s="6" t="s">
        <v>4480</v>
      </c>
      <c r="Q341" s="6" t="s">
        <v>2</v>
      </c>
      <c r="R341" s="10"/>
      <c r="S341" s="10">
        <v>40179</v>
      </c>
      <c r="T341" s="19"/>
      <c r="U341" s="9"/>
      <c r="DM341" s="6" t="s">
        <v>4401</v>
      </c>
      <c r="DN341" s="6">
        <v>1.5</v>
      </c>
      <c r="EW341" t="s">
        <v>4402</v>
      </c>
      <c r="EX341" t="s">
        <v>4491</v>
      </c>
    </row>
    <row r="342" spans="1:154" s="6" customFormat="1" x14ac:dyDescent="0.25">
      <c r="A342" t="s">
        <v>4397</v>
      </c>
      <c r="B342" t="s">
        <v>2129</v>
      </c>
      <c r="C342" t="s">
        <v>2128</v>
      </c>
      <c r="D342" t="str">
        <f t="shared" si="1"/>
        <v>SISTEMA DE CONTROL|ELEMENTS DE CAMP|VÀLVULA REGULACIÓ</v>
      </c>
      <c r="E342" t="s">
        <v>454</v>
      </c>
      <c r="F342"/>
      <c r="G342" s="47"/>
      <c r="H342" s="47"/>
      <c r="I342" s="6" t="s">
        <v>4</v>
      </c>
      <c r="J342" s="8">
        <v>1</v>
      </c>
      <c r="K342" s="6" t="s">
        <v>4492</v>
      </c>
      <c r="L342" s="6" t="s">
        <v>2</v>
      </c>
      <c r="M342" s="9">
        <v>1</v>
      </c>
      <c r="N342" s="9"/>
      <c r="O342" s="6" t="s">
        <v>4399</v>
      </c>
      <c r="P342" s="6" t="s">
        <v>4480</v>
      </c>
      <c r="Q342" s="6" t="s">
        <v>2</v>
      </c>
      <c r="R342" s="10"/>
      <c r="S342" s="10">
        <v>40181</v>
      </c>
      <c r="T342" s="19"/>
      <c r="U342" s="9"/>
      <c r="DM342" s="6" t="s">
        <v>4401</v>
      </c>
      <c r="DN342" s="6">
        <v>1.5</v>
      </c>
      <c r="EW342" t="s">
        <v>4402</v>
      </c>
      <c r="EX342" t="s">
        <v>4493</v>
      </c>
    </row>
    <row r="343" spans="1:154" s="6" customFormat="1" x14ac:dyDescent="0.25">
      <c r="A343" t="s">
        <v>4397</v>
      </c>
      <c r="B343" t="s">
        <v>2129</v>
      </c>
      <c r="C343" t="s">
        <v>2128</v>
      </c>
      <c r="D343" t="str">
        <f t="shared" si="1"/>
        <v>SISTEMA DE CONTROL|ELEMENTS DE CAMP|VÀLVULA REGULACIÓ</v>
      </c>
      <c r="E343" t="s">
        <v>454</v>
      </c>
      <c r="F343"/>
      <c r="G343" s="47"/>
      <c r="H343" s="47"/>
      <c r="I343" s="6" t="s">
        <v>4</v>
      </c>
      <c r="J343" s="8">
        <v>1</v>
      </c>
      <c r="K343" s="6" t="s">
        <v>4494</v>
      </c>
      <c r="L343" s="6" t="s">
        <v>2</v>
      </c>
      <c r="M343" s="9">
        <v>1</v>
      </c>
      <c r="N343" s="9"/>
      <c r="O343" s="6" t="s">
        <v>4399</v>
      </c>
      <c r="P343" s="6" t="s">
        <v>4480</v>
      </c>
      <c r="Q343" s="6" t="s">
        <v>2</v>
      </c>
      <c r="R343" s="10"/>
      <c r="S343" s="10">
        <v>40181</v>
      </c>
      <c r="T343" s="19"/>
      <c r="U343" s="9"/>
      <c r="DM343" s="6" t="s">
        <v>4401</v>
      </c>
      <c r="DN343" s="6">
        <v>1.5</v>
      </c>
      <c r="EW343" t="s">
        <v>4402</v>
      </c>
      <c r="EX343" t="s">
        <v>4495</v>
      </c>
    </row>
    <row r="344" spans="1:154" s="6" customFormat="1" x14ac:dyDescent="0.25">
      <c r="A344" t="s">
        <v>4397</v>
      </c>
      <c r="B344" t="s">
        <v>2129</v>
      </c>
      <c r="C344" t="s">
        <v>2128</v>
      </c>
      <c r="D344" t="str">
        <f t="shared" si="1"/>
        <v>SISTEMA DE CONTROL|ELEMENTS DE CAMP|VÀLVULA REGULACIÓ</v>
      </c>
      <c r="E344" t="s">
        <v>454</v>
      </c>
      <c r="F344"/>
      <c r="G344" s="47"/>
      <c r="H344" s="47"/>
      <c r="I344" s="6" t="s">
        <v>4</v>
      </c>
      <c r="J344" s="8">
        <v>1</v>
      </c>
      <c r="K344" s="6" t="s">
        <v>4496</v>
      </c>
      <c r="L344" s="6" t="s">
        <v>2</v>
      </c>
      <c r="M344" s="9">
        <v>1</v>
      </c>
      <c r="N344" s="9"/>
      <c r="O344" s="6" t="s">
        <v>4399</v>
      </c>
      <c r="P344" s="6" t="s">
        <v>4497</v>
      </c>
      <c r="Q344" s="6" t="s">
        <v>2</v>
      </c>
      <c r="R344" s="10"/>
      <c r="S344" s="10">
        <v>40181</v>
      </c>
      <c r="T344" s="19"/>
      <c r="U344" s="9"/>
      <c r="DM344" s="6" t="s">
        <v>4401</v>
      </c>
      <c r="DN344" s="6">
        <v>1.5</v>
      </c>
      <c r="EW344" t="s">
        <v>4402</v>
      </c>
      <c r="EX344" t="s">
        <v>4498</v>
      </c>
    </row>
    <row r="345" spans="1:154" s="6" customFormat="1" x14ac:dyDescent="0.25">
      <c r="A345" t="s">
        <v>4397</v>
      </c>
      <c r="B345" t="s">
        <v>2129</v>
      </c>
      <c r="C345" t="s">
        <v>2128</v>
      </c>
      <c r="D345" t="str">
        <f t="shared" si="1"/>
        <v>SISTEMA DE CONTROL|ELEMENTS DE CAMP|VÀLVULA REGULACIÓ</v>
      </c>
      <c r="E345" t="s">
        <v>454</v>
      </c>
      <c r="F345"/>
      <c r="G345" s="47"/>
      <c r="H345" s="47"/>
      <c r="I345" s="6" t="s">
        <v>4</v>
      </c>
      <c r="J345" s="8">
        <v>1</v>
      </c>
      <c r="K345" s="6" t="s">
        <v>4499</v>
      </c>
      <c r="L345" s="6" t="s">
        <v>2</v>
      </c>
      <c r="M345" s="9">
        <v>1</v>
      </c>
      <c r="N345" s="9"/>
      <c r="O345" s="6" t="s">
        <v>4399</v>
      </c>
      <c r="P345" s="6" t="s">
        <v>4480</v>
      </c>
      <c r="Q345" s="6" t="s">
        <v>2</v>
      </c>
      <c r="R345" s="10"/>
      <c r="S345" s="10">
        <v>40181</v>
      </c>
      <c r="T345" s="19"/>
      <c r="U345" s="9"/>
      <c r="DM345" s="6" t="s">
        <v>4401</v>
      </c>
      <c r="DN345" s="6">
        <v>1.5</v>
      </c>
      <c r="EW345" t="s">
        <v>4402</v>
      </c>
      <c r="EX345" t="s">
        <v>4500</v>
      </c>
    </row>
    <row r="346" spans="1:154" s="6" customFormat="1" x14ac:dyDescent="0.25">
      <c r="A346" t="s">
        <v>4397</v>
      </c>
      <c r="B346" t="s">
        <v>2129</v>
      </c>
      <c r="C346" t="s">
        <v>2128</v>
      </c>
      <c r="D346" t="str">
        <f t="shared" si="1"/>
        <v>SISTEMA DE CONTROL|ELEMENTS DE CAMP|VÀLVULA REGULACIÓ</v>
      </c>
      <c r="E346" t="s">
        <v>454</v>
      </c>
      <c r="F346"/>
      <c r="G346" s="47"/>
      <c r="H346" s="47"/>
      <c r="I346" s="6" t="s">
        <v>4</v>
      </c>
      <c r="J346" s="8">
        <v>1</v>
      </c>
      <c r="K346" s="6" t="s">
        <v>4501</v>
      </c>
      <c r="L346" s="6" t="s">
        <v>2</v>
      </c>
      <c r="M346" s="9">
        <v>1</v>
      </c>
      <c r="N346" s="9"/>
      <c r="O346" s="6" t="s">
        <v>4399</v>
      </c>
      <c r="P346" s="6" t="s">
        <v>4480</v>
      </c>
      <c r="Q346" s="6" t="s">
        <v>2</v>
      </c>
      <c r="R346" s="10"/>
      <c r="S346" s="10">
        <v>40181</v>
      </c>
      <c r="T346" s="19"/>
      <c r="U346" s="9"/>
      <c r="DM346" s="6" t="s">
        <v>4401</v>
      </c>
      <c r="DN346" s="6">
        <v>1.5</v>
      </c>
      <c r="EW346" t="s">
        <v>4402</v>
      </c>
      <c r="EX346" t="s">
        <v>4502</v>
      </c>
    </row>
    <row r="347" spans="1:154" s="6" customFormat="1" x14ac:dyDescent="0.25">
      <c r="A347" t="s">
        <v>4397</v>
      </c>
      <c r="B347" t="s">
        <v>2129</v>
      </c>
      <c r="C347" t="s">
        <v>2128</v>
      </c>
      <c r="D347" t="str">
        <f t="shared" si="1"/>
        <v>SISTEMA DE CONTROL|ELEMENTS DE CAMP|VÀLVULA REGULACIÓ</v>
      </c>
      <c r="E347" t="s">
        <v>454</v>
      </c>
      <c r="F347"/>
      <c r="G347" s="47"/>
      <c r="H347" s="47"/>
      <c r="I347" s="6" t="s">
        <v>4</v>
      </c>
      <c r="J347" s="8">
        <v>1</v>
      </c>
      <c r="K347" s="6" t="s">
        <v>4503</v>
      </c>
      <c r="L347" s="6" t="s">
        <v>2</v>
      </c>
      <c r="M347" s="9">
        <v>1</v>
      </c>
      <c r="N347" s="9"/>
      <c r="O347" s="6" t="s">
        <v>4399</v>
      </c>
      <c r="P347" s="6" t="s">
        <v>4497</v>
      </c>
      <c r="Q347" s="6" t="s">
        <v>2</v>
      </c>
      <c r="R347" s="10"/>
      <c r="S347" s="10">
        <v>40181</v>
      </c>
      <c r="T347" s="19"/>
      <c r="U347" s="9"/>
      <c r="DM347" s="6" t="s">
        <v>4401</v>
      </c>
      <c r="DN347" s="6">
        <v>1.5</v>
      </c>
      <c r="EW347" t="s">
        <v>4402</v>
      </c>
      <c r="EX347" t="s">
        <v>4504</v>
      </c>
    </row>
    <row r="348" spans="1:154" s="6" customFormat="1" x14ac:dyDescent="0.25">
      <c r="A348" t="s">
        <v>4505</v>
      </c>
      <c r="B348" t="s">
        <v>4506</v>
      </c>
      <c r="C348" t="s">
        <v>2180</v>
      </c>
      <c r="D348" t="str">
        <f t="shared" si="1"/>
        <v>SISTEMA DE CONTROL|ELEMENTS DE CAMP|DETECTOR PRESÈNCIA</v>
      </c>
      <c r="E348" t="s">
        <v>454</v>
      </c>
      <c r="F348"/>
      <c r="G348" s="47"/>
      <c r="H348" s="47"/>
      <c r="I348" s="6" t="s">
        <v>2588</v>
      </c>
      <c r="J348" s="8">
        <v>1</v>
      </c>
      <c r="K348" s="6" t="s">
        <v>4507</v>
      </c>
      <c r="L348" s="6" t="s">
        <v>2</v>
      </c>
      <c r="M348" s="9">
        <v>1</v>
      </c>
      <c r="N348" s="9"/>
      <c r="R348" s="10"/>
      <c r="S348" s="10">
        <v>40179</v>
      </c>
      <c r="T348" s="19"/>
      <c r="U348" s="9"/>
      <c r="EW348" t="s">
        <v>4508</v>
      </c>
      <c r="EX348" t="s">
        <v>4509</v>
      </c>
    </row>
    <row r="349" spans="1:154" s="6" customFormat="1" x14ac:dyDescent="0.25">
      <c r="A349" t="s">
        <v>4505</v>
      </c>
      <c r="B349" t="s">
        <v>4506</v>
      </c>
      <c r="C349" t="s">
        <v>2180</v>
      </c>
      <c r="D349" t="str">
        <f t="shared" si="1"/>
        <v>SISTEMA DE CONTROL|ELEMENTS DE CAMP|DETECTOR PRESÈNCIA</v>
      </c>
      <c r="E349" t="s">
        <v>454</v>
      </c>
      <c r="F349"/>
      <c r="G349" s="47"/>
      <c r="H349" s="47"/>
      <c r="I349" s="6" t="s">
        <v>2588</v>
      </c>
      <c r="J349" s="8">
        <v>1</v>
      </c>
      <c r="K349" s="6" t="s">
        <v>4510</v>
      </c>
      <c r="L349" s="6" t="s">
        <v>2</v>
      </c>
      <c r="M349" s="9">
        <v>1</v>
      </c>
      <c r="N349" s="9"/>
      <c r="R349" s="10"/>
      <c r="S349" s="10">
        <v>40179</v>
      </c>
      <c r="T349" s="19"/>
      <c r="U349" s="9"/>
      <c r="EW349" t="s">
        <v>4508</v>
      </c>
      <c r="EX349" t="s">
        <v>4511</v>
      </c>
    </row>
    <row r="350" spans="1:154" s="6" customFormat="1" x14ac:dyDescent="0.25">
      <c r="A350" t="s">
        <v>4505</v>
      </c>
      <c r="B350" t="s">
        <v>4506</v>
      </c>
      <c r="C350" t="s">
        <v>2180</v>
      </c>
      <c r="D350" t="str">
        <f t="shared" si="1"/>
        <v>SISTEMA DE CONTROL|ELEMENTS DE CAMP|DETECTOR PRESÈNCIA</v>
      </c>
      <c r="E350" t="s">
        <v>454</v>
      </c>
      <c r="F350"/>
      <c r="G350" s="47"/>
      <c r="H350" s="47"/>
      <c r="I350" s="6" t="s">
        <v>2719</v>
      </c>
      <c r="J350" s="8">
        <v>1</v>
      </c>
      <c r="K350" s="6" t="s">
        <v>4512</v>
      </c>
      <c r="L350" s="6" t="s">
        <v>2</v>
      </c>
      <c r="M350" s="9">
        <v>1</v>
      </c>
      <c r="N350" s="9"/>
      <c r="R350" s="10"/>
      <c r="S350" s="10">
        <v>40179</v>
      </c>
      <c r="T350" s="19"/>
      <c r="U350" s="9"/>
      <c r="EW350" t="s">
        <v>4508</v>
      </c>
      <c r="EX350" t="s">
        <v>4513</v>
      </c>
    </row>
    <row r="351" spans="1:154" s="6" customFormat="1" x14ac:dyDescent="0.25">
      <c r="A351" t="s">
        <v>4505</v>
      </c>
      <c r="B351" t="s">
        <v>4506</v>
      </c>
      <c r="C351" t="s">
        <v>2180</v>
      </c>
      <c r="D351" t="str">
        <f t="shared" si="1"/>
        <v>SISTEMA DE CONTROL|ELEMENTS DE CAMP|DETECTOR PRESÈNCIA</v>
      </c>
      <c r="E351" t="s">
        <v>454</v>
      </c>
      <c r="F351"/>
      <c r="G351" s="47"/>
      <c r="H351" s="47"/>
      <c r="I351" s="6" t="s">
        <v>2719</v>
      </c>
      <c r="J351" s="8">
        <v>1</v>
      </c>
      <c r="K351" s="6" t="s">
        <v>4514</v>
      </c>
      <c r="L351" s="6" t="s">
        <v>2</v>
      </c>
      <c r="M351" s="9">
        <v>1</v>
      </c>
      <c r="N351" s="9"/>
      <c r="R351" s="10"/>
      <c r="S351" s="10">
        <v>40179</v>
      </c>
      <c r="T351" s="19"/>
      <c r="U351" s="9"/>
      <c r="EW351" t="s">
        <v>4508</v>
      </c>
      <c r="EX351" t="s">
        <v>4515</v>
      </c>
    </row>
    <row r="352" spans="1:154" s="6" customFormat="1" x14ac:dyDescent="0.25">
      <c r="A352" t="s">
        <v>4505</v>
      </c>
      <c r="B352" t="s">
        <v>4506</v>
      </c>
      <c r="C352" t="s">
        <v>2180</v>
      </c>
      <c r="D352" t="str">
        <f t="shared" si="1"/>
        <v>SISTEMA DE CONTROL|ELEMENTS DE CAMP|DETECTOR PRESÈNCIA</v>
      </c>
      <c r="E352" t="s">
        <v>454</v>
      </c>
      <c r="F352"/>
      <c r="G352" s="47"/>
      <c r="H352" s="47"/>
      <c r="I352" s="6" t="s">
        <v>2783</v>
      </c>
      <c r="J352" s="8">
        <v>1</v>
      </c>
      <c r="K352" s="6" t="s">
        <v>4516</v>
      </c>
      <c r="L352" s="6" t="s">
        <v>2</v>
      </c>
      <c r="M352" s="9">
        <v>1</v>
      </c>
      <c r="N352" s="9"/>
      <c r="R352" s="10"/>
      <c r="S352" s="10">
        <v>40179</v>
      </c>
      <c r="T352" s="19"/>
      <c r="U352" s="9"/>
      <c r="EW352" t="s">
        <v>4508</v>
      </c>
      <c r="EX352" t="s">
        <v>4517</v>
      </c>
    </row>
    <row r="353" spans="1:154" s="6" customFormat="1" x14ac:dyDescent="0.25">
      <c r="A353" t="s">
        <v>4505</v>
      </c>
      <c r="B353" t="s">
        <v>4506</v>
      </c>
      <c r="C353" t="s">
        <v>2180</v>
      </c>
      <c r="D353" t="str">
        <f t="shared" si="1"/>
        <v>SISTEMA DE CONTROL|ELEMENTS DE CAMP|DETECTOR PRESÈNCIA</v>
      </c>
      <c r="E353" t="s">
        <v>454</v>
      </c>
      <c r="F353"/>
      <c r="G353" s="47"/>
      <c r="H353" s="47"/>
      <c r="I353" s="6" t="s">
        <v>2783</v>
      </c>
      <c r="J353" s="8">
        <v>2</v>
      </c>
      <c r="K353" s="6" t="s">
        <v>4518</v>
      </c>
      <c r="L353" s="6" t="s">
        <v>2</v>
      </c>
      <c r="M353" s="9">
        <v>1</v>
      </c>
      <c r="N353" s="9"/>
      <c r="R353" s="10"/>
      <c r="S353" s="10">
        <v>40179</v>
      </c>
      <c r="T353" s="19"/>
      <c r="U353" s="9"/>
      <c r="EW353" t="s">
        <v>4508</v>
      </c>
      <c r="EX353" t="s">
        <v>4519</v>
      </c>
    </row>
    <row r="354" spans="1:154" s="6" customFormat="1" x14ac:dyDescent="0.25">
      <c r="A354" t="s">
        <v>4520</v>
      </c>
      <c r="B354" t="s">
        <v>2222</v>
      </c>
      <c r="C354" t="s">
        <v>2221</v>
      </c>
      <c r="D354" t="str">
        <f t="shared" si="1"/>
        <v>SISTEMA DE CONTROL|INSTAL·LACIÓ SISTEMA DE CONTROL</v>
      </c>
      <c r="E354" t="s">
        <v>454</v>
      </c>
      <c r="F354"/>
      <c r="G354" s="47"/>
      <c r="H354" s="47"/>
      <c r="I354" s="6" t="s">
        <v>2558</v>
      </c>
      <c r="J354" s="8">
        <v>1</v>
      </c>
      <c r="K354" s="6" t="s">
        <v>4521</v>
      </c>
      <c r="L354" s="6" t="s">
        <v>2</v>
      </c>
      <c r="M354" s="9">
        <v>1</v>
      </c>
      <c r="N354" s="9"/>
      <c r="O354" s="6" t="s">
        <v>2</v>
      </c>
      <c r="P354" s="6" t="s">
        <v>2</v>
      </c>
      <c r="Q354" s="6" t="s">
        <v>2</v>
      </c>
      <c r="R354" s="10"/>
      <c r="S354" s="10"/>
      <c r="T354" s="19"/>
      <c r="U354" s="9"/>
      <c r="DO354" s="6" t="s">
        <v>4522</v>
      </c>
      <c r="DP354" s="6">
        <v>0</v>
      </c>
      <c r="EW354" t="s">
        <v>4523</v>
      </c>
      <c r="EX354" t="s">
        <v>4524</v>
      </c>
    </row>
    <row r="355" spans="1:154" s="6" customFormat="1" x14ac:dyDescent="0.25">
      <c r="A355" t="s">
        <v>4525</v>
      </c>
      <c r="B355" t="s">
        <v>4526</v>
      </c>
      <c r="C355" t="s">
        <v>1196</v>
      </c>
      <c r="D355" t="str">
        <f t="shared" si="1"/>
        <v>TRANSPORT|ASCENSORS|ELÈCTRICS</v>
      </c>
      <c r="E355" t="s">
        <v>458</v>
      </c>
      <c r="F355"/>
      <c r="G355" s="47"/>
      <c r="H355" s="47"/>
      <c r="I355" s="6" t="s">
        <v>4527</v>
      </c>
      <c r="J355" s="8">
        <v>1</v>
      </c>
      <c r="K355" s="6" t="s">
        <v>4528</v>
      </c>
      <c r="L355" s="6" t="s">
        <v>4529</v>
      </c>
      <c r="M355" s="9">
        <v>1</v>
      </c>
      <c r="N355" s="9"/>
      <c r="O355" s="6" t="s">
        <v>4530</v>
      </c>
      <c r="P355" s="6" t="s">
        <v>3587</v>
      </c>
      <c r="Q355" s="6" t="s">
        <v>3587</v>
      </c>
      <c r="R355" s="10"/>
      <c r="S355" s="10">
        <v>40179</v>
      </c>
      <c r="T355" s="19"/>
      <c r="U355" s="9"/>
      <c r="DQ355" s="6">
        <v>0</v>
      </c>
      <c r="DR355" s="6">
        <v>1000</v>
      </c>
      <c r="DS355" s="6">
        <v>3</v>
      </c>
      <c r="EW355" t="s">
        <v>4531</v>
      </c>
      <c r="EX355" t="s">
        <v>4532</v>
      </c>
    </row>
    <row r="356" spans="1:154" s="6" customFormat="1" x14ac:dyDescent="0.25">
      <c r="A356" t="s">
        <v>4525</v>
      </c>
      <c r="B356" t="s">
        <v>4526</v>
      </c>
      <c r="C356" t="s">
        <v>1196</v>
      </c>
      <c r="D356" t="str">
        <f t="shared" si="1"/>
        <v>TRANSPORT|ASCENSORS|ELÈCTRICS</v>
      </c>
      <c r="E356" t="s">
        <v>458</v>
      </c>
      <c r="F356"/>
      <c r="G356" s="47"/>
      <c r="H356" s="47"/>
      <c r="I356" s="6" t="s">
        <v>4533</v>
      </c>
      <c r="J356" s="8">
        <v>1</v>
      </c>
      <c r="K356" s="6" t="s">
        <v>4534</v>
      </c>
      <c r="L356" s="6" t="s">
        <v>4535</v>
      </c>
      <c r="M356" s="9">
        <v>1</v>
      </c>
      <c r="N356" s="9"/>
      <c r="O356" s="6" t="s">
        <v>4530</v>
      </c>
      <c r="P356" s="6" t="s">
        <v>3587</v>
      </c>
      <c r="Q356" s="6" t="s">
        <v>3587</v>
      </c>
      <c r="R356" s="10"/>
      <c r="S356" s="10">
        <v>40179</v>
      </c>
      <c r="T356" s="19"/>
      <c r="U356" s="9"/>
      <c r="DQ356" s="6">
        <v>0</v>
      </c>
      <c r="DR356" s="6">
        <v>1000</v>
      </c>
      <c r="DS356" s="6">
        <v>3</v>
      </c>
      <c r="EW356" t="s">
        <v>4531</v>
      </c>
      <c r="EX356" t="s">
        <v>4536</v>
      </c>
    </row>
    <row r="357" spans="1:154" s="6" customFormat="1" x14ac:dyDescent="0.25">
      <c r="A357" t="s">
        <v>4525</v>
      </c>
      <c r="B357" t="s">
        <v>4526</v>
      </c>
      <c r="C357" t="s">
        <v>1196</v>
      </c>
      <c r="D357" t="str">
        <f t="shared" si="1"/>
        <v>TRANSPORT|ASCENSORS|ELÈCTRICS</v>
      </c>
      <c r="E357" t="s">
        <v>458</v>
      </c>
      <c r="F357"/>
      <c r="G357" s="47"/>
      <c r="H357" s="47"/>
      <c r="I357" s="6" t="s">
        <v>4537</v>
      </c>
      <c r="J357" s="8">
        <v>1</v>
      </c>
      <c r="K357" s="6" t="s">
        <v>4538</v>
      </c>
      <c r="L357" s="6" t="s">
        <v>4539</v>
      </c>
      <c r="M357" s="9">
        <v>1</v>
      </c>
      <c r="N357" s="9"/>
      <c r="O357" s="6" t="s">
        <v>4530</v>
      </c>
      <c r="P357" s="6" t="s">
        <v>3587</v>
      </c>
      <c r="Q357" s="6" t="s">
        <v>3587</v>
      </c>
      <c r="R357" s="10"/>
      <c r="S357" s="10">
        <v>40179</v>
      </c>
      <c r="T357" s="19"/>
      <c r="U357" s="9"/>
      <c r="DQ357" s="6">
        <v>0</v>
      </c>
      <c r="DR357" s="6">
        <v>1000</v>
      </c>
      <c r="DS357" s="6">
        <v>6</v>
      </c>
      <c r="EW357" t="s">
        <v>4531</v>
      </c>
      <c r="EX357" t="s">
        <v>4540</v>
      </c>
    </row>
    <row r="358" spans="1:154" s="6" customFormat="1" x14ac:dyDescent="0.25">
      <c r="A358" t="s">
        <v>4525</v>
      </c>
      <c r="B358" t="s">
        <v>4526</v>
      </c>
      <c r="C358" t="s">
        <v>1196</v>
      </c>
      <c r="D358" t="str">
        <f t="shared" si="1"/>
        <v>TRANSPORT|ASCENSORS|ELÈCTRICS</v>
      </c>
      <c r="E358" t="s">
        <v>458</v>
      </c>
      <c r="F358"/>
      <c r="G358" s="47"/>
      <c r="H358" s="47"/>
      <c r="I358" s="6" t="s">
        <v>4541</v>
      </c>
      <c r="J358" s="8">
        <v>1</v>
      </c>
      <c r="K358" s="6" t="s">
        <v>4542</v>
      </c>
      <c r="L358" s="6" t="s">
        <v>4543</v>
      </c>
      <c r="M358" s="9">
        <v>1</v>
      </c>
      <c r="N358" s="9"/>
      <c r="O358" s="6" t="s">
        <v>4530</v>
      </c>
      <c r="P358" s="6" t="s">
        <v>3587</v>
      </c>
      <c r="Q358" s="6" t="s">
        <v>3587</v>
      </c>
      <c r="R358" s="10"/>
      <c r="S358" s="10">
        <v>40179</v>
      </c>
      <c r="T358" s="19"/>
      <c r="U358" s="9"/>
      <c r="DQ358" s="6">
        <v>0</v>
      </c>
      <c r="DR358" s="6">
        <v>1000</v>
      </c>
      <c r="DS358" s="6">
        <v>6</v>
      </c>
      <c r="EW358" t="s">
        <v>4531</v>
      </c>
      <c r="EX358" t="s">
        <v>4544</v>
      </c>
    </row>
    <row r="359" spans="1:154" s="6" customFormat="1" x14ac:dyDescent="0.25">
      <c r="A359" t="s">
        <v>4545</v>
      </c>
      <c r="B359" t="s">
        <v>1209</v>
      </c>
      <c r="C359" t="s">
        <v>1208</v>
      </c>
      <c r="D359" t="str">
        <f t="shared" si="1"/>
        <v>TRANSPORT|ESCALES MECÀNIQUES</v>
      </c>
      <c r="E359" t="s">
        <v>458</v>
      </c>
      <c r="F359"/>
      <c r="G359" s="47"/>
      <c r="H359" s="47"/>
      <c r="I359" s="6" t="s">
        <v>4546</v>
      </c>
      <c r="J359" s="8">
        <v>1</v>
      </c>
      <c r="K359" s="6" t="s">
        <v>4547</v>
      </c>
      <c r="L359" s="6" t="s">
        <v>4548</v>
      </c>
      <c r="M359" s="9">
        <v>1</v>
      </c>
      <c r="N359" s="9"/>
      <c r="O359" s="6" t="s">
        <v>4549</v>
      </c>
      <c r="P359" s="6" t="s">
        <v>3587</v>
      </c>
      <c r="Q359" s="6" t="s">
        <v>3587</v>
      </c>
      <c r="R359" s="10"/>
      <c r="S359" s="10">
        <v>40179</v>
      </c>
      <c r="T359" s="19"/>
      <c r="U359" s="9"/>
      <c r="EW359" t="s">
        <v>4550</v>
      </c>
      <c r="EX359" t="s">
        <v>4551</v>
      </c>
    </row>
    <row r="360" spans="1:154" s="6" customFormat="1" x14ac:dyDescent="0.25">
      <c r="A360" t="s">
        <v>4545</v>
      </c>
      <c r="B360" t="s">
        <v>1209</v>
      </c>
      <c r="C360" t="s">
        <v>1208</v>
      </c>
      <c r="D360" t="str">
        <f t="shared" si="1"/>
        <v>TRANSPORT|ESCALES MECÀNIQUES</v>
      </c>
      <c r="E360" t="s">
        <v>458</v>
      </c>
      <c r="F360"/>
      <c r="G360" s="47"/>
      <c r="H360" s="47"/>
      <c r="I360" s="6" t="s">
        <v>4552</v>
      </c>
      <c r="J360" s="8">
        <v>1</v>
      </c>
      <c r="K360" s="6" t="s">
        <v>4553</v>
      </c>
      <c r="L360" s="6" t="s">
        <v>4554</v>
      </c>
      <c r="M360" s="9">
        <v>1</v>
      </c>
      <c r="N360" s="9"/>
      <c r="O360" s="6" t="s">
        <v>4549</v>
      </c>
      <c r="P360" s="6" t="s">
        <v>3587</v>
      </c>
      <c r="Q360" s="6" t="s">
        <v>3587</v>
      </c>
      <c r="R360" s="10"/>
      <c r="S360" s="10">
        <v>40179</v>
      </c>
      <c r="T360" s="19"/>
      <c r="U360" s="9"/>
      <c r="EW360" t="s">
        <v>4550</v>
      </c>
      <c r="EX360" t="s">
        <v>4555</v>
      </c>
    </row>
    <row r="361" spans="1:154" s="6" customFormat="1" x14ac:dyDescent="0.25">
      <c r="A361" t="s">
        <v>4545</v>
      </c>
      <c r="B361" t="s">
        <v>1209</v>
      </c>
      <c r="C361" t="s">
        <v>1208</v>
      </c>
      <c r="D361" t="str">
        <f t="shared" si="1"/>
        <v>TRANSPORT|ESCALES MECÀNIQUES</v>
      </c>
      <c r="E361" t="s">
        <v>458</v>
      </c>
      <c r="F361"/>
      <c r="G361" s="47"/>
      <c r="H361" s="47"/>
      <c r="I361" s="6" t="s">
        <v>4556</v>
      </c>
      <c r="J361" s="8">
        <v>1</v>
      </c>
      <c r="K361" s="6" t="s">
        <v>4557</v>
      </c>
      <c r="L361" s="6" t="s">
        <v>4558</v>
      </c>
      <c r="M361" s="9">
        <v>1</v>
      </c>
      <c r="N361" s="9"/>
      <c r="O361" s="6" t="s">
        <v>4549</v>
      </c>
      <c r="P361" s="6" t="s">
        <v>3587</v>
      </c>
      <c r="Q361" s="6" t="s">
        <v>3587</v>
      </c>
      <c r="R361" s="10"/>
      <c r="S361" s="10">
        <v>40179</v>
      </c>
      <c r="T361" s="19"/>
      <c r="U361" s="9"/>
      <c r="EW361" t="s">
        <v>4550</v>
      </c>
      <c r="EX361" t="s">
        <v>4559</v>
      </c>
    </row>
    <row r="362" spans="1:154" s="6" customFormat="1" x14ac:dyDescent="0.25">
      <c r="A362" t="s">
        <v>4545</v>
      </c>
      <c r="B362" t="s">
        <v>1209</v>
      </c>
      <c r="C362" t="s">
        <v>1208</v>
      </c>
      <c r="D362" t="str">
        <f t="shared" si="1"/>
        <v>TRANSPORT|ESCALES MECÀNIQUES</v>
      </c>
      <c r="E362" t="s">
        <v>458</v>
      </c>
      <c r="F362"/>
      <c r="G362" s="47"/>
      <c r="H362" s="47"/>
      <c r="I362" s="6" t="s">
        <v>4560</v>
      </c>
      <c r="J362" s="8">
        <v>1</v>
      </c>
      <c r="K362" s="6" t="s">
        <v>4561</v>
      </c>
      <c r="L362" s="6" t="s">
        <v>4562</v>
      </c>
      <c r="M362" s="9">
        <v>1</v>
      </c>
      <c r="N362" s="9"/>
      <c r="O362" s="6" t="s">
        <v>4549</v>
      </c>
      <c r="P362" s="6" t="s">
        <v>3587</v>
      </c>
      <c r="Q362" s="6" t="s">
        <v>3587</v>
      </c>
      <c r="R362" s="10"/>
      <c r="S362" s="10">
        <v>40179</v>
      </c>
      <c r="T362" s="19"/>
      <c r="U362" s="9"/>
      <c r="EW362" t="s">
        <v>4550</v>
      </c>
      <c r="EX362" t="s">
        <v>4563</v>
      </c>
    </row>
    <row r="363" spans="1:154" s="6" customFormat="1" x14ac:dyDescent="0.25">
      <c r="A363" t="s">
        <v>4564</v>
      </c>
      <c r="B363" t="s">
        <v>541</v>
      </c>
      <c r="C363" t="s">
        <v>540</v>
      </c>
      <c r="D363" t="str">
        <f t="shared" si="1"/>
        <v>ELEMENTS DE CLIMATITZACIÓ|CAIXES VENTILACIÓ</v>
      </c>
      <c r="E363" t="s">
        <v>462</v>
      </c>
      <c r="F363"/>
      <c r="G363" s="47"/>
      <c r="H363" s="47"/>
      <c r="I363" s="6" t="s">
        <v>3362</v>
      </c>
      <c r="J363" s="8">
        <v>2</v>
      </c>
      <c r="K363" s="6" t="s">
        <v>4565</v>
      </c>
      <c r="L363" s="6" t="s">
        <v>2</v>
      </c>
      <c r="M363" s="9">
        <v>1</v>
      </c>
      <c r="N363" s="9"/>
      <c r="O363" s="6" t="s">
        <v>4566</v>
      </c>
      <c r="P363" s="6" t="s">
        <v>4567</v>
      </c>
      <c r="Q363" s="6" t="s">
        <v>4568</v>
      </c>
      <c r="R363" s="10"/>
      <c r="S363" s="10">
        <v>40179</v>
      </c>
      <c r="T363" s="19"/>
      <c r="U363" s="9"/>
      <c r="AE363" s="6">
        <v>0</v>
      </c>
      <c r="AF363" s="6">
        <v>50</v>
      </c>
      <c r="AH363" s="6">
        <v>0</v>
      </c>
      <c r="AI363" s="6" t="s">
        <v>3574</v>
      </c>
      <c r="AJ363" s="6">
        <v>0</v>
      </c>
      <c r="AN363" s="6">
        <v>0</v>
      </c>
      <c r="DT363" s="6" t="s">
        <v>4569</v>
      </c>
      <c r="DU363" s="6">
        <v>0</v>
      </c>
      <c r="EW363" t="s">
        <v>4570</v>
      </c>
      <c r="EX363" t="s">
        <v>4571</v>
      </c>
    </row>
    <row r="364" spans="1:154" s="6" customFormat="1" x14ac:dyDescent="0.25">
      <c r="A364" t="s">
        <v>4564</v>
      </c>
      <c r="B364" t="s">
        <v>541</v>
      </c>
      <c r="C364" t="s">
        <v>540</v>
      </c>
      <c r="D364" t="str">
        <f t="shared" si="1"/>
        <v>ELEMENTS DE CLIMATITZACIÓ|CAIXES VENTILACIÓ</v>
      </c>
      <c r="E364" t="s">
        <v>462</v>
      </c>
      <c r="F364"/>
      <c r="G364" s="47"/>
      <c r="H364" s="47"/>
      <c r="I364" s="6" t="s">
        <v>3368</v>
      </c>
      <c r="J364" s="8">
        <v>2</v>
      </c>
      <c r="K364" s="6" t="s">
        <v>4572</v>
      </c>
      <c r="L364" s="6" t="s">
        <v>2</v>
      </c>
      <c r="M364" s="9">
        <v>1</v>
      </c>
      <c r="N364" s="9"/>
      <c r="O364" s="6" t="s">
        <v>4566</v>
      </c>
      <c r="P364" s="6" t="s">
        <v>4573</v>
      </c>
      <c r="R364" s="10"/>
      <c r="S364" s="10">
        <v>40179</v>
      </c>
      <c r="T364" s="19"/>
      <c r="U364" s="9"/>
      <c r="AE364" s="6">
        <v>0</v>
      </c>
      <c r="AF364" s="6">
        <v>50</v>
      </c>
      <c r="AH364" s="6">
        <v>0</v>
      </c>
      <c r="AI364" s="6" t="s">
        <v>3574</v>
      </c>
      <c r="AJ364" s="6">
        <v>0</v>
      </c>
      <c r="AN364" s="6">
        <v>0</v>
      </c>
      <c r="DT364" s="6" t="s">
        <v>4569</v>
      </c>
      <c r="DU364" s="6">
        <v>0</v>
      </c>
      <c r="EW364" t="s">
        <v>4570</v>
      </c>
      <c r="EX364" t="s">
        <v>4574</v>
      </c>
    </row>
    <row r="365" spans="1:154" s="6" customFormat="1" x14ac:dyDescent="0.25">
      <c r="A365" t="s">
        <v>4564</v>
      </c>
      <c r="B365" t="s">
        <v>541</v>
      </c>
      <c r="C365" t="s">
        <v>540</v>
      </c>
      <c r="D365" t="str">
        <f t="shared" si="1"/>
        <v>ELEMENTS DE CLIMATITZACIÓ|CAIXES VENTILACIÓ</v>
      </c>
      <c r="E365" t="s">
        <v>462</v>
      </c>
      <c r="F365"/>
      <c r="G365" s="47"/>
      <c r="H365" s="47"/>
      <c r="I365" s="6" t="s">
        <v>3384</v>
      </c>
      <c r="J365" s="8">
        <v>2</v>
      </c>
      <c r="K365" s="6" t="s">
        <v>4575</v>
      </c>
      <c r="L365" s="6" t="s">
        <v>2</v>
      </c>
      <c r="M365" s="9">
        <v>1</v>
      </c>
      <c r="N365" s="9"/>
      <c r="O365" s="6" t="s">
        <v>4566</v>
      </c>
      <c r="P365" s="6" t="s">
        <v>4576</v>
      </c>
      <c r="Q365" s="6" t="s">
        <v>4577</v>
      </c>
      <c r="R365" s="10"/>
      <c r="S365" s="10">
        <v>40179</v>
      </c>
      <c r="T365" s="19"/>
      <c r="U365" s="9"/>
      <c r="AE365" s="6">
        <v>0</v>
      </c>
      <c r="AF365" s="6">
        <v>50</v>
      </c>
      <c r="AH365" s="6">
        <v>0</v>
      </c>
      <c r="AI365" s="6" t="s">
        <v>3574</v>
      </c>
      <c r="AJ365" s="6">
        <v>0</v>
      </c>
      <c r="AN365" s="6">
        <v>0</v>
      </c>
      <c r="DT365" s="6" t="s">
        <v>4569</v>
      </c>
      <c r="DU365" s="6">
        <v>0</v>
      </c>
      <c r="EW365" t="s">
        <v>4570</v>
      </c>
      <c r="EX365" t="s">
        <v>4578</v>
      </c>
    </row>
    <row r="366" spans="1:154" s="6" customFormat="1" x14ac:dyDescent="0.25">
      <c r="A366" t="s">
        <v>4564</v>
      </c>
      <c r="B366" t="s">
        <v>541</v>
      </c>
      <c r="C366" t="s">
        <v>540</v>
      </c>
      <c r="D366" t="str">
        <f t="shared" si="1"/>
        <v>ELEMENTS DE CLIMATITZACIÓ|CAIXES VENTILACIÓ</v>
      </c>
      <c r="E366" t="s">
        <v>462</v>
      </c>
      <c r="F366"/>
      <c r="G366" s="47"/>
      <c r="H366" s="47"/>
      <c r="I366" s="6" t="s">
        <v>3882</v>
      </c>
      <c r="J366" s="8">
        <v>1</v>
      </c>
      <c r="K366" s="6" t="s">
        <v>4579</v>
      </c>
      <c r="L366" s="6" t="s">
        <v>2</v>
      </c>
      <c r="M366" s="9">
        <v>1</v>
      </c>
      <c r="N366" s="9"/>
      <c r="O366" s="6" t="s">
        <v>3587</v>
      </c>
      <c r="P366" s="6" t="s">
        <v>3587</v>
      </c>
      <c r="Q366" s="6" t="s">
        <v>3587</v>
      </c>
      <c r="R366" s="10"/>
      <c r="S366" s="10">
        <v>40179</v>
      </c>
      <c r="T366" s="19"/>
      <c r="U366" s="9"/>
      <c r="AE366" s="6">
        <v>0</v>
      </c>
      <c r="AF366" s="6">
        <v>50</v>
      </c>
      <c r="AH366" s="6">
        <v>0</v>
      </c>
      <c r="AI366" s="6" t="s">
        <v>3574</v>
      </c>
      <c r="AJ366" s="6">
        <v>0</v>
      </c>
      <c r="AN366" s="6">
        <v>0</v>
      </c>
      <c r="DT366" s="6" t="s">
        <v>4569</v>
      </c>
      <c r="DU366" s="6">
        <v>0</v>
      </c>
      <c r="EW366" t="s">
        <v>4570</v>
      </c>
      <c r="EX366" t="s">
        <v>4580</v>
      </c>
    </row>
    <row r="367" spans="1:154" s="6" customFormat="1" x14ac:dyDescent="0.25">
      <c r="A367" t="s">
        <v>4581</v>
      </c>
      <c r="B367" t="s">
        <v>1032</v>
      </c>
      <c r="C367" t="s">
        <v>1031</v>
      </c>
      <c r="D367" t="str">
        <f t="shared" si="1"/>
        <v>EQUIPS DE BAIXA TENSIÓ|QUADRES ELÈCTRICS|QUADRES GENERALS</v>
      </c>
      <c r="E367" t="s">
        <v>420</v>
      </c>
      <c r="F367"/>
      <c r="G367" s="47"/>
      <c r="H367" s="47"/>
      <c r="I367" s="6" t="s">
        <v>4582</v>
      </c>
      <c r="J367" s="8">
        <v>1</v>
      </c>
      <c r="K367" s="6" t="s">
        <v>4583</v>
      </c>
      <c r="L367" s="6" t="s">
        <v>2</v>
      </c>
      <c r="M367" s="9">
        <v>1</v>
      </c>
      <c r="N367" s="9"/>
      <c r="R367" s="10"/>
      <c r="S367" s="10">
        <v>39814</v>
      </c>
      <c r="T367" s="19"/>
      <c r="U367" s="9"/>
      <c r="EW367" t="s">
        <v>4584</v>
      </c>
      <c r="EX367" t="s">
        <v>4585</v>
      </c>
    </row>
    <row r="368" spans="1:154" s="6" customFormat="1" x14ac:dyDescent="0.25">
      <c r="A368" t="s">
        <v>4586</v>
      </c>
      <c r="B368" t="s">
        <v>1035</v>
      </c>
      <c r="C368" t="s">
        <v>1034</v>
      </c>
      <c r="D368" t="str">
        <f t="shared" si="1"/>
        <v>EQUIPS DE BAIXA TENSIÓ|QUADRES ELÈCTRICS|SUBQUADRES</v>
      </c>
      <c r="E368" t="s">
        <v>420</v>
      </c>
      <c r="F368"/>
      <c r="G368" s="47"/>
      <c r="H368" s="47"/>
      <c r="I368" s="6" t="s">
        <v>2962</v>
      </c>
      <c r="J368" s="8">
        <v>1</v>
      </c>
      <c r="K368" s="6" t="s">
        <v>4587</v>
      </c>
      <c r="L368" s="6" t="s">
        <v>2</v>
      </c>
      <c r="M368" s="9">
        <v>1</v>
      </c>
      <c r="N368" s="9"/>
      <c r="O368" s="6" t="s">
        <v>2</v>
      </c>
      <c r="P368" s="6" t="s">
        <v>2</v>
      </c>
      <c r="Q368" s="6" t="s">
        <v>2</v>
      </c>
      <c r="R368" s="10"/>
      <c r="S368" s="10">
        <v>39814</v>
      </c>
      <c r="T368" s="19"/>
      <c r="U368" s="9"/>
      <c r="X368" s="6" t="s">
        <v>3359</v>
      </c>
      <c r="EW368" t="s">
        <v>4588</v>
      </c>
      <c r="EX368" t="s">
        <v>4589</v>
      </c>
    </row>
    <row r="369" spans="1:154" s="6" customFormat="1" x14ac:dyDescent="0.25">
      <c r="A369" t="s">
        <v>4586</v>
      </c>
      <c r="B369" t="s">
        <v>1035</v>
      </c>
      <c r="C369" t="s">
        <v>1034</v>
      </c>
      <c r="D369" t="str">
        <f t="shared" si="1"/>
        <v>EQUIPS DE BAIXA TENSIÓ|QUADRES ELÈCTRICS|SUBQUADRES</v>
      </c>
      <c r="E369" t="s">
        <v>420</v>
      </c>
      <c r="F369"/>
      <c r="G369" s="47"/>
      <c r="H369" s="47"/>
      <c r="I369" s="6" t="s">
        <v>4590</v>
      </c>
      <c r="J369" s="8">
        <v>1</v>
      </c>
      <c r="K369" s="6" t="s">
        <v>4591</v>
      </c>
      <c r="L369" s="6" t="s">
        <v>2</v>
      </c>
      <c r="M369" s="9">
        <v>1</v>
      </c>
      <c r="N369" s="9"/>
      <c r="R369" s="10"/>
      <c r="S369" s="10">
        <v>39814</v>
      </c>
      <c r="T369" s="19"/>
      <c r="U369" s="9"/>
      <c r="X369" s="6" t="s">
        <v>3359</v>
      </c>
      <c r="EW369" t="s">
        <v>4588</v>
      </c>
      <c r="EX369" t="s">
        <v>4592</v>
      </c>
    </row>
    <row r="370" spans="1:154" s="6" customFormat="1" x14ac:dyDescent="0.25">
      <c r="A370" t="s">
        <v>4586</v>
      </c>
      <c r="B370" t="s">
        <v>1035</v>
      </c>
      <c r="C370" t="s">
        <v>1034</v>
      </c>
      <c r="D370" t="str">
        <f t="shared" si="1"/>
        <v>EQUIPS DE BAIXA TENSIÓ|QUADRES ELÈCTRICS|SUBQUADRES</v>
      </c>
      <c r="E370" t="s">
        <v>420</v>
      </c>
      <c r="F370"/>
      <c r="G370" s="47"/>
      <c r="H370" s="47"/>
      <c r="I370" s="6" t="s">
        <v>4593</v>
      </c>
      <c r="J370" s="8">
        <v>1</v>
      </c>
      <c r="K370" s="6" t="s">
        <v>4594</v>
      </c>
      <c r="L370" s="6" t="s">
        <v>2</v>
      </c>
      <c r="M370" s="9">
        <v>1</v>
      </c>
      <c r="N370" s="9"/>
      <c r="O370" s="6" t="s">
        <v>2</v>
      </c>
      <c r="P370" s="6" t="s">
        <v>2</v>
      </c>
      <c r="Q370" s="6" t="s">
        <v>2</v>
      </c>
      <c r="R370" s="10"/>
      <c r="S370" s="10">
        <v>39814</v>
      </c>
      <c r="T370" s="19"/>
      <c r="U370" s="9"/>
      <c r="X370" s="6" t="s">
        <v>3359</v>
      </c>
      <c r="EW370" t="s">
        <v>4588</v>
      </c>
      <c r="EX370" t="s">
        <v>4595</v>
      </c>
    </row>
    <row r="371" spans="1:154" s="6" customFormat="1" x14ac:dyDescent="0.25">
      <c r="A371" t="s">
        <v>4586</v>
      </c>
      <c r="B371" t="s">
        <v>1035</v>
      </c>
      <c r="C371" t="s">
        <v>1034</v>
      </c>
      <c r="D371" t="str">
        <f t="shared" si="1"/>
        <v>EQUIPS DE BAIXA TENSIÓ|QUADRES ELÈCTRICS|SUBQUADRES</v>
      </c>
      <c r="E371" t="s">
        <v>420</v>
      </c>
      <c r="F371"/>
      <c r="G371" s="47"/>
      <c r="H371" s="47"/>
      <c r="I371" s="6" t="s">
        <v>4596</v>
      </c>
      <c r="J371" s="8">
        <v>1</v>
      </c>
      <c r="K371" s="6" t="s">
        <v>4597</v>
      </c>
      <c r="L371" s="6" t="s">
        <v>2</v>
      </c>
      <c r="M371" s="9">
        <v>1</v>
      </c>
      <c r="N371" s="9"/>
      <c r="R371" s="10"/>
      <c r="S371" s="10">
        <v>39814</v>
      </c>
      <c r="T371" s="19"/>
      <c r="U371" s="9"/>
      <c r="X371" s="6" t="s">
        <v>3359</v>
      </c>
      <c r="EW371" t="s">
        <v>4588</v>
      </c>
      <c r="EX371" t="s">
        <v>4598</v>
      </c>
    </row>
    <row r="372" spans="1:154" s="6" customFormat="1" x14ac:dyDescent="0.25">
      <c r="A372" t="s">
        <v>4586</v>
      </c>
      <c r="B372" t="s">
        <v>1035</v>
      </c>
      <c r="C372" t="s">
        <v>1034</v>
      </c>
      <c r="D372" t="str">
        <f t="shared" si="1"/>
        <v>EQUIPS DE BAIXA TENSIÓ|QUADRES ELÈCTRICS|SUBQUADRES</v>
      </c>
      <c r="E372" t="s">
        <v>420</v>
      </c>
      <c r="F372"/>
      <c r="G372" s="47"/>
      <c r="H372" s="47"/>
      <c r="I372" s="6" t="s">
        <v>4599</v>
      </c>
      <c r="J372" s="8">
        <v>1</v>
      </c>
      <c r="K372" s="6" t="s">
        <v>4600</v>
      </c>
      <c r="L372" s="6" t="s">
        <v>2</v>
      </c>
      <c r="M372" s="9">
        <v>1</v>
      </c>
      <c r="N372" s="9"/>
      <c r="O372" s="6" t="s">
        <v>2</v>
      </c>
      <c r="P372" s="6" t="s">
        <v>2</v>
      </c>
      <c r="Q372" s="6" t="s">
        <v>2</v>
      </c>
      <c r="R372" s="10"/>
      <c r="S372" s="10">
        <v>39814</v>
      </c>
      <c r="T372" s="19"/>
      <c r="U372" s="9"/>
      <c r="X372" s="6" t="s">
        <v>3359</v>
      </c>
      <c r="EW372" t="s">
        <v>4588</v>
      </c>
      <c r="EX372" t="s">
        <v>4601</v>
      </c>
    </row>
    <row r="373" spans="1:154" s="6" customFormat="1" x14ac:dyDescent="0.25">
      <c r="A373" t="s">
        <v>4586</v>
      </c>
      <c r="B373" t="s">
        <v>1035</v>
      </c>
      <c r="C373" t="s">
        <v>1034</v>
      </c>
      <c r="D373" t="str">
        <f t="shared" si="1"/>
        <v>EQUIPS DE BAIXA TENSIÓ|QUADRES ELÈCTRICS|SUBQUADRES</v>
      </c>
      <c r="E373" t="s">
        <v>420</v>
      </c>
      <c r="F373"/>
      <c r="G373" s="47"/>
      <c r="H373" s="47"/>
      <c r="I373" s="6" t="s">
        <v>4602</v>
      </c>
      <c r="J373" s="8">
        <v>1</v>
      </c>
      <c r="K373" s="6" t="s">
        <v>4603</v>
      </c>
      <c r="L373" s="6" t="s">
        <v>2</v>
      </c>
      <c r="M373" s="9">
        <v>1</v>
      </c>
      <c r="N373" s="9"/>
      <c r="O373" s="6" t="s">
        <v>2</v>
      </c>
      <c r="P373" s="6" t="s">
        <v>2</v>
      </c>
      <c r="Q373" s="6" t="s">
        <v>2</v>
      </c>
      <c r="R373" s="10"/>
      <c r="S373" s="10">
        <v>39814</v>
      </c>
      <c r="T373" s="19"/>
      <c r="U373" s="9"/>
      <c r="X373" s="6" t="s">
        <v>3359</v>
      </c>
      <c r="EW373" t="s">
        <v>4588</v>
      </c>
      <c r="EX373" t="s">
        <v>4604</v>
      </c>
    </row>
    <row r="374" spans="1:154" s="6" customFormat="1" x14ac:dyDescent="0.25">
      <c r="A374" t="s">
        <v>4586</v>
      </c>
      <c r="B374" t="s">
        <v>1035</v>
      </c>
      <c r="C374" t="s">
        <v>1034</v>
      </c>
      <c r="D374" t="str">
        <f t="shared" si="1"/>
        <v>EQUIPS DE BAIXA TENSIÓ|QUADRES ELÈCTRICS|SUBQUADRES</v>
      </c>
      <c r="E374" t="s">
        <v>420</v>
      </c>
      <c r="F374"/>
      <c r="G374" s="47"/>
      <c r="H374" s="47"/>
      <c r="I374" s="6" t="s">
        <v>4605</v>
      </c>
      <c r="J374" s="8">
        <v>1</v>
      </c>
      <c r="K374" s="6" t="s">
        <v>4606</v>
      </c>
      <c r="L374" s="6" t="s">
        <v>2</v>
      </c>
      <c r="M374" s="9">
        <v>1</v>
      </c>
      <c r="N374" s="9"/>
      <c r="O374" s="6" t="s">
        <v>2</v>
      </c>
      <c r="P374" s="6" t="s">
        <v>2</v>
      </c>
      <c r="Q374" s="6" t="s">
        <v>2</v>
      </c>
      <c r="R374" s="10"/>
      <c r="S374" s="10">
        <v>39814</v>
      </c>
      <c r="T374" s="19"/>
      <c r="U374" s="9"/>
      <c r="X374" s="6" t="s">
        <v>3359</v>
      </c>
      <c r="EW374" t="s">
        <v>4588</v>
      </c>
      <c r="EX374" t="s">
        <v>4607</v>
      </c>
    </row>
    <row r="375" spans="1:154" s="6" customFormat="1" x14ac:dyDescent="0.25">
      <c r="A375" t="s">
        <v>4586</v>
      </c>
      <c r="B375" t="s">
        <v>1035</v>
      </c>
      <c r="C375" t="s">
        <v>1034</v>
      </c>
      <c r="D375" t="str">
        <f t="shared" si="1"/>
        <v>EQUIPS DE BAIXA TENSIÓ|QUADRES ELÈCTRICS|SUBQUADRES</v>
      </c>
      <c r="E375" t="s">
        <v>420</v>
      </c>
      <c r="F375"/>
      <c r="G375" s="47"/>
      <c r="H375" s="47"/>
      <c r="I375" s="6" t="s">
        <v>4608</v>
      </c>
      <c r="J375" s="8">
        <v>1</v>
      </c>
      <c r="K375" s="6" t="s">
        <v>4609</v>
      </c>
      <c r="L375" s="6" t="s">
        <v>2</v>
      </c>
      <c r="M375" s="9">
        <v>1</v>
      </c>
      <c r="N375" s="9"/>
      <c r="O375" s="6" t="s">
        <v>2</v>
      </c>
      <c r="P375" s="6" t="s">
        <v>2</v>
      </c>
      <c r="Q375" s="6" t="s">
        <v>2</v>
      </c>
      <c r="R375" s="10"/>
      <c r="S375" s="10">
        <v>39814</v>
      </c>
      <c r="T375" s="19"/>
      <c r="U375" s="9"/>
      <c r="X375" s="6" t="s">
        <v>3359</v>
      </c>
      <c r="EW375" t="s">
        <v>4588</v>
      </c>
      <c r="EX375" t="s">
        <v>4610</v>
      </c>
    </row>
    <row r="376" spans="1:154" s="6" customFormat="1" x14ac:dyDescent="0.25">
      <c r="A376" t="s">
        <v>4586</v>
      </c>
      <c r="B376" t="s">
        <v>1035</v>
      </c>
      <c r="C376" t="s">
        <v>1034</v>
      </c>
      <c r="D376" t="str">
        <f t="shared" si="1"/>
        <v>EQUIPS DE BAIXA TENSIÓ|QUADRES ELÈCTRICS|SUBQUADRES</v>
      </c>
      <c r="E376" t="s">
        <v>420</v>
      </c>
      <c r="F376"/>
      <c r="G376" s="47"/>
      <c r="H376" s="47"/>
      <c r="I376" s="6" t="s">
        <v>4611</v>
      </c>
      <c r="J376" s="8">
        <v>1</v>
      </c>
      <c r="K376" s="6" t="s">
        <v>4612</v>
      </c>
      <c r="L376" s="6" t="s">
        <v>2</v>
      </c>
      <c r="M376" s="9">
        <v>1</v>
      </c>
      <c r="N376" s="9"/>
      <c r="O376" s="6" t="s">
        <v>2</v>
      </c>
      <c r="P376" s="6" t="s">
        <v>2</v>
      </c>
      <c r="Q376" s="6" t="s">
        <v>2</v>
      </c>
      <c r="R376" s="10"/>
      <c r="S376" s="10">
        <v>39814</v>
      </c>
      <c r="T376" s="19"/>
      <c r="U376" s="9"/>
      <c r="X376" s="6" t="s">
        <v>3359</v>
      </c>
      <c r="EW376" t="s">
        <v>4588</v>
      </c>
      <c r="EX376" t="s">
        <v>4613</v>
      </c>
    </row>
    <row r="377" spans="1:154" s="6" customFormat="1" x14ac:dyDescent="0.25">
      <c r="A377" t="s">
        <v>4586</v>
      </c>
      <c r="B377" t="s">
        <v>1035</v>
      </c>
      <c r="C377" t="s">
        <v>1034</v>
      </c>
      <c r="D377" t="str">
        <f t="shared" si="1"/>
        <v>EQUIPS DE BAIXA TENSIÓ|QUADRES ELÈCTRICS|SUBQUADRES</v>
      </c>
      <c r="E377" t="s">
        <v>420</v>
      </c>
      <c r="F377"/>
      <c r="G377" s="47"/>
      <c r="H377" s="47"/>
      <c r="I377" s="6" t="s">
        <v>4611</v>
      </c>
      <c r="J377" s="8">
        <v>1</v>
      </c>
      <c r="K377" s="6" t="s">
        <v>4614</v>
      </c>
      <c r="L377" s="6" t="s">
        <v>2</v>
      </c>
      <c r="M377" s="9">
        <v>1</v>
      </c>
      <c r="N377" s="9"/>
      <c r="O377" s="6" t="s">
        <v>2</v>
      </c>
      <c r="P377" s="6" t="s">
        <v>2</v>
      </c>
      <c r="Q377" s="6" t="s">
        <v>2</v>
      </c>
      <c r="R377" s="10"/>
      <c r="S377" s="10">
        <v>39814</v>
      </c>
      <c r="T377" s="19"/>
      <c r="U377" s="9"/>
      <c r="X377" s="6" t="s">
        <v>3359</v>
      </c>
      <c r="EW377" t="s">
        <v>4588</v>
      </c>
      <c r="EX377" t="s">
        <v>4615</v>
      </c>
    </row>
    <row r="378" spans="1:154" s="6" customFormat="1" x14ac:dyDescent="0.25">
      <c r="A378" t="s">
        <v>4616</v>
      </c>
      <c r="B378" t="s">
        <v>3399</v>
      </c>
      <c r="C378" t="s">
        <v>1040</v>
      </c>
      <c r="D378" t="str">
        <f t="shared" si="1"/>
        <v>EQUIPS DE BAIXA TENSIÓ|BATERIES DE CONDENSADORS|DINÀMICS</v>
      </c>
      <c r="E378" t="s">
        <v>420</v>
      </c>
      <c r="F378"/>
      <c r="G378" s="47"/>
      <c r="H378" s="47"/>
      <c r="I378" s="6" t="s">
        <v>4617</v>
      </c>
      <c r="J378" s="8">
        <v>1</v>
      </c>
      <c r="K378" s="6" t="s">
        <v>4618</v>
      </c>
      <c r="L378" s="6" t="s">
        <v>2</v>
      </c>
      <c r="M378" s="9">
        <v>1</v>
      </c>
      <c r="N378" s="9"/>
      <c r="R378" s="10"/>
      <c r="S378" s="10">
        <v>39814</v>
      </c>
      <c r="T378" s="19"/>
      <c r="U378" s="9"/>
      <c r="Z378" s="6">
        <v>450</v>
      </c>
      <c r="EW378" t="s">
        <v>4619</v>
      </c>
      <c r="EX378" t="s">
        <v>4620</v>
      </c>
    </row>
    <row r="379" spans="1:154" s="6" customFormat="1" x14ac:dyDescent="0.25">
      <c r="A379" t="s">
        <v>4621</v>
      </c>
      <c r="B379" t="s">
        <v>1046</v>
      </c>
      <c r="C379" t="s">
        <v>1045</v>
      </c>
      <c r="D379" t="str">
        <f t="shared" si="1"/>
        <v>EQUIPS DE BAIXA TENSIÓ|SISTEMES ALIMENTACIÓ ININTERRUMPIDA</v>
      </c>
      <c r="E379" t="s">
        <v>420</v>
      </c>
      <c r="F379"/>
      <c r="G379" s="47"/>
      <c r="H379" s="47"/>
      <c r="I379" s="6" t="s">
        <v>4622</v>
      </c>
      <c r="J379" s="8">
        <v>1</v>
      </c>
      <c r="K379" s="6" t="s">
        <v>4623</v>
      </c>
      <c r="L379" s="6" t="s">
        <v>2</v>
      </c>
      <c r="M379" s="9">
        <v>1</v>
      </c>
      <c r="N379" s="9"/>
      <c r="O379" s="6" t="s">
        <v>4624</v>
      </c>
      <c r="P379" s="6" t="s">
        <v>4625</v>
      </c>
      <c r="Q379" s="6" t="s">
        <v>4626</v>
      </c>
      <c r="R379" s="10"/>
      <c r="S379" s="10"/>
      <c r="T379" s="19"/>
      <c r="U379" s="9"/>
      <c r="AA379" s="6">
        <v>15</v>
      </c>
      <c r="EW379" t="s">
        <v>4627</v>
      </c>
      <c r="EX379" t="s">
        <v>4628</v>
      </c>
    </row>
    <row r="380" spans="1:154" s="6" customFormat="1" x14ac:dyDescent="0.25">
      <c r="A380" t="s">
        <v>4621</v>
      </c>
      <c r="B380" t="s">
        <v>1046</v>
      </c>
      <c r="C380" t="s">
        <v>1045</v>
      </c>
      <c r="D380" t="str">
        <f t="shared" si="1"/>
        <v>EQUIPS DE BAIXA TENSIÓ|SISTEMES ALIMENTACIÓ ININTERRUMPIDA</v>
      </c>
      <c r="E380" t="s">
        <v>420</v>
      </c>
      <c r="F380"/>
      <c r="G380" s="47"/>
      <c r="H380" s="47"/>
      <c r="I380" s="6" t="s">
        <v>4629</v>
      </c>
      <c r="J380" s="8">
        <v>1</v>
      </c>
      <c r="K380" s="6" t="s">
        <v>4630</v>
      </c>
      <c r="L380" s="6" t="s">
        <v>2</v>
      </c>
      <c r="M380" s="9">
        <v>1</v>
      </c>
      <c r="N380" s="9"/>
      <c r="O380" s="6" t="s">
        <v>4624</v>
      </c>
      <c r="P380" s="6" t="s">
        <v>4625</v>
      </c>
      <c r="Q380" s="6" t="s">
        <v>4631</v>
      </c>
      <c r="R380" s="10"/>
      <c r="S380" s="10"/>
      <c r="T380" s="19"/>
      <c r="U380" s="9"/>
      <c r="AA380" s="6">
        <v>15</v>
      </c>
      <c r="EW380" t="s">
        <v>4627</v>
      </c>
      <c r="EX380" t="s">
        <v>4632</v>
      </c>
    </row>
    <row r="381" spans="1:154" s="6" customFormat="1" x14ac:dyDescent="0.25">
      <c r="A381" t="s">
        <v>4621</v>
      </c>
      <c r="B381" t="s">
        <v>1046</v>
      </c>
      <c r="C381" t="s">
        <v>1045</v>
      </c>
      <c r="D381" t="str">
        <f t="shared" si="1"/>
        <v>EQUIPS DE BAIXA TENSIÓ|SISTEMES ALIMENTACIÓ ININTERRUMPIDA</v>
      </c>
      <c r="E381" t="s">
        <v>420</v>
      </c>
      <c r="F381"/>
      <c r="G381" s="47"/>
      <c r="H381" s="47"/>
      <c r="I381" s="6" t="s">
        <v>4633</v>
      </c>
      <c r="J381" s="8">
        <v>1</v>
      </c>
      <c r="K381" s="6" t="s">
        <v>4634</v>
      </c>
      <c r="L381" s="6" t="s">
        <v>2</v>
      </c>
      <c r="M381" s="9">
        <v>1</v>
      </c>
      <c r="N381" s="9"/>
      <c r="O381" s="6" t="s">
        <v>4624</v>
      </c>
      <c r="P381" s="6" t="s">
        <v>4625</v>
      </c>
      <c r="Q381" s="6" t="s">
        <v>4635</v>
      </c>
      <c r="R381" s="10"/>
      <c r="S381" s="10"/>
      <c r="T381" s="19"/>
      <c r="U381" s="9"/>
      <c r="AA381" s="6">
        <v>15</v>
      </c>
      <c r="EW381" t="s">
        <v>4627</v>
      </c>
      <c r="EX381" t="s">
        <v>4636</v>
      </c>
    </row>
    <row r="382" spans="1:154" s="6" customFormat="1" x14ac:dyDescent="0.25">
      <c r="A382" t="s">
        <v>4621</v>
      </c>
      <c r="B382" t="s">
        <v>1046</v>
      </c>
      <c r="C382" t="s">
        <v>1045</v>
      </c>
      <c r="D382" t="str">
        <f t="shared" si="1"/>
        <v>EQUIPS DE BAIXA TENSIÓ|SISTEMES ALIMENTACIÓ ININTERRUMPIDA</v>
      </c>
      <c r="E382" t="s">
        <v>420</v>
      </c>
      <c r="F382"/>
      <c r="G382" s="47"/>
      <c r="H382" s="47"/>
      <c r="I382" s="6" t="s">
        <v>4637</v>
      </c>
      <c r="J382" s="8">
        <v>1</v>
      </c>
      <c r="K382" s="6" t="s">
        <v>4638</v>
      </c>
      <c r="L382" s="6" t="s">
        <v>2</v>
      </c>
      <c r="M382" s="9">
        <v>1</v>
      </c>
      <c r="N382" s="9"/>
      <c r="O382" s="6" t="s">
        <v>4624</v>
      </c>
      <c r="P382" s="6" t="s">
        <v>4625</v>
      </c>
      <c r="Q382" s="6" t="s">
        <v>4639</v>
      </c>
      <c r="R382" s="10"/>
      <c r="S382" s="10"/>
      <c r="T382" s="19"/>
      <c r="U382" s="9"/>
      <c r="AA382" s="6">
        <v>15</v>
      </c>
      <c r="EW382" t="s">
        <v>4627</v>
      </c>
      <c r="EX382" t="s">
        <v>4640</v>
      </c>
    </row>
    <row r="383" spans="1:154" s="6" customFormat="1" x14ac:dyDescent="0.25">
      <c r="A383" t="s">
        <v>4621</v>
      </c>
      <c r="B383" t="s">
        <v>1046</v>
      </c>
      <c r="C383" t="s">
        <v>1045</v>
      </c>
      <c r="D383" t="str">
        <f t="shared" si="1"/>
        <v>EQUIPS DE BAIXA TENSIÓ|SISTEMES ALIMENTACIÓ ININTERRUMPIDA</v>
      </c>
      <c r="E383" t="s">
        <v>420</v>
      </c>
      <c r="F383"/>
      <c r="G383" s="47"/>
      <c r="H383" s="47"/>
      <c r="I383" s="6" t="s">
        <v>4641</v>
      </c>
      <c r="J383" s="8">
        <v>1</v>
      </c>
      <c r="K383" s="6" t="s">
        <v>4642</v>
      </c>
      <c r="L383" s="6" t="s">
        <v>2</v>
      </c>
      <c r="M383" s="9">
        <v>1</v>
      </c>
      <c r="N383" s="9"/>
      <c r="O383" s="6" t="s">
        <v>4643</v>
      </c>
      <c r="P383" s="6" t="s">
        <v>4644</v>
      </c>
      <c r="Q383" s="6" t="s">
        <v>4645</v>
      </c>
      <c r="R383" s="10"/>
      <c r="S383" s="10"/>
      <c r="T383" s="19"/>
      <c r="U383" s="9"/>
      <c r="AA383" s="6">
        <v>0</v>
      </c>
      <c r="EW383" t="s">
        <v>4627</v>
      </c>
      <c r="EX383" t="s">
        <v>4646</v>
      </c>
    </row>
    <row r="384" spans="1:154" s="6" customFormat="1" x14ac:dyDescent="0.25">
      <c r="A384" t="s">
        <v>4621</v>
      </c>
      <c r="B384" t="s">
        <v>1046</v>
      </c>
      <c r="C384" t="s">
        <v>1045</v>
      </c>
      <c r="D384" t="str">
        <f t="shared" si="1"/>
        <v>EQUIPS DE BAIXA TENSIÓ|SISTEMES ALIMENTACIÓ ININTERRUMPIDA</v>
      </c>
      <c r="E384" t="s">
        <v>420</v>
      </c>
      <c r="F384"/>
      <c r="G384" s="47"/>
      <c r="H384" s="47"/>
      <c r="I384" s="6" t="s">
        <v>4641</v>
      </c>
      <c r="J384" s="8">
        <v>1</v>
      </c>
      <c r="K384" s="6" t="s">
        <v>4647</v>
      </c>
      <c r="L384" s="6" t="s">
        <v>2</v>
      </c>
      <c r="M384" s="9">
        <v>1</v>
      </c>
      <c r="N384" s="9"/>
      <c r="O384" s="6" t="s">
        <v>4643</v>
      </c>
      <c r="P384" s="6" t="s">
        <v>4644</v>
      </c>
      <c r="Q384" s="6" t="s">
        <v>4648</v>
      </c>
      <c r="R384" s="10"/>
      <c r="S384" s="10"/>
      <c r="T384" s="19"/>
      <c r="U384" s="9"/>
      <c r="AA384" s="6">
        <v>0</v>
      </c>
      <c r="EW384" t="s">
        <v>4627</v>
      </c>
      <c r="EX384" t="s">
        <v>4649</v>
      </c>
    </row>
    <row r="385" spans="1:154" s="6" customFormat="1" x14ac:dyDescent="0.25">
      <c r="A385" t="s">
        <v>4650</v>
      </c>
      <c r="B385" t="s">
        <v>1049</v>
      </c>
      <c r="C385" t="s">
        <v>1048</v>
      </c>
      <c r="D385" t="str">
        <f t="shared" si="1"/>
        <v>EQUIPS DE BAIXA TENSIÓ|VARIADORS DE FREQÜÈNCIA</v>
      </c>
      <c r="E385" t="s">
        <v>420</v>
      </c>
      <c r="F385"/>
      <c r="G385" s="47"/>
      <c r="H385" s="47"/>
      <c r="I385" s="6" t="s">
        <v>2962</v>
      </c>
      <c r="J385" s="8">
        <v>1</v>
      </c>
      <c r="K385" s="6" t="s">
        <v>4651</v>
      </c>
      <c r="L385" s="6" t="s">
        <v>2</v>
      </c>
      <c r="M385" s="9">
        <v>1</v>
      </c>
      <c r="N385" s="9"/>
      <c r="O385" s="6" t="s">
        <v>4652</v>
      </c>
      <c r="P385" s="6" t="s">
        <v>4653</v>
      </c>
      <c r="Q385" s="6" t="s">
        <v>4654</v>
      </c>
      <c r="R385" s="10"/>
      <c r="S385" s="10">
        <v>39814</v>
      </c>
      <c r="T385" s="19"/>
      <c r="U385" s="9"/>
      <c r="EW385" t="s">
        <v>4655</v>
      </c>
      <c r="EX385" t="s">
        <v>4656</v>
      </c>
    </row>
    <row r="386" spans="1:154" s="6" customFormat="1" x14ac:dyDescent="0.25">
      <c r="A386" t="s">
        <v>4650</v>
      </c>
      <c r="B386" t="s">
        <v>1049</v>
      </c>
      <c r="C386" t="s">
        <v>1048</v>
      </c>
      <c r="D386" t="str">
        <f t="shared" si="1"/>
        <v>EQUIPS DE BAIXA TENSIÓ|VARIADORS DE FREQÜÈNCIA</v>
      </c>
      <c r="E386" t="s">
        <v>420</v>
      </c>
      <c r="F386"/>
      <c r="G386" s="47"/>
      <c r="H386" s="47"/>
      <c r="I386" s="6" t="s">
        <v>2962</v>
      </c>
      <c r="J386" s="8">
        <v>1</v>
      </c>
      <c r="K386" s="6" t="s">
        <v>4657</v>
      </c>
      <c r="L386" s="6" t="s">
        <v>2</v>
      </c>
      <c r="M386" s="9">
        <v>1</v>
      </c>
      <c r="N386" s="9"/>
      <c r="O386" s="6" t="s">
        <v>4652</v>
      </c>
      <c r="P386" s="6" t="s">
        <v>4653</v>
      </c>
      <c r="Q386" s="6" t="s">
        <v>4658</v>
      </c>
      <c r="R386" s="10"/>
      <c r="S386" s="10">
        <v>39814</v>
      </c>
      <c r="T386" s="19"/>
      <c r="U386" s="9"/>
      <c r="EW386" t="s">
        <v>4655</v>
      </c>
      <c r="EX386" t="s">
        <v>4659</v>
      </c>
    </row>
    <row r="387" spans="1:154" s="6" customFormat="1" x14ac:dyDescent="0.25">
      <c r="A387" t="s">
        <v>4660</v>
      </c>
      <c r="B387" t="s">
        <v>1055</v>
      </c>
      <c r="C387" t="s">
        <v>1054</v>
      </c>
      <c r="D387" t="str">
        <f t="shared" si="1"/>
        <v>EQUIPS DE BAIXA TENSIÓ|ENDOLLS I MECANISMES|ENDOLLS</v>
      </c>
      <c r="E387" t="s">
        <v>420</v>
      </c>
      <c r="F387"/>
      <c r="G387" s="47"/>
      <c r="H387" s="47"/>
      <c r="I387" s="6" t="s">
        <v>2962</v>
      </c>
      <c r="J387" s="8">
        <v>95</v>
      </c>
      <c r="K387" s="6" t="s">
        <v>1055</v>
      </c>
      <c r="L387" s="6" t="s">
        <v>2</v>
      </c>
      <c r="M387" s="9">
        <v>1</v>
      </c>
      <c r="N387" s="9"/>
      <c r="R387" s="10"/>
      <c r="S387" s="10"/>
      <c r="T387" s="19"/>
      <c r="U387" s="9"/>
      <c r="EW387" t="s">
        <v>4661</v>
      </c>
      <c r="EX387" t="s">
        <v>4662</v>
      </c>
    </row>
    <row r="388" spans="1:154" s="6" customFormat="1" x14ac:dyDescent="0.25">
      <c r="A388" t="s">
        <v>4663</v>
      </c>
      <c r="B388" t="s">
        <v>1058</v>
      </c>
      <c r="C388" t="s">
        <v>1057</v>
      </c>
      <c r="D388" t="str">
        <f t="shared" si="1"/>
        <v>EQUIPS DE BAIXA TENSIÓ|ENDOLLS I MECANISMES|MECANISMES</v>
      </c>
      <c r="E388" t="s">
        <v>420</v>
      </c>
      <c r="F388"/>
      <c r="G388" s="47"/>
      <c r="H388" s="47"/>
      <c r="I388" s="6" t="s">
        <v>2962</v>
      </c>
      <c r="J388" s="8">
        <v>29</v>
      </c>
      <c r="K388" s="6" t="s">
        <v>1058</v>
      </c>
      <c r="L388" s="6" t="s">
        <v>2</v>
      </c>
      <c r="M388" s="9">
        <v>1</v>
      </c>
      <c r="N388" s="9"/>
      <c r="R388" s="10"/>
      <c r="S388" s="10"/>
      <c r="T388" s="19"/>
      <c r="U388" s="9"/>
      <c r="EW388" t="s">
        <v>4664</v>
      </c>
      <c r="EX388" t="s">
        <v>4665</v>
      </c>
    </row>
    <row r="389" spans="1:154" s="6" customFormat="1" x14ac:dyDescent="0.25">
      <c r="A389" t="s">
        <v>4666</v>
      </c>
      <c r="B389" t="s">
        <v>1061</v>
      </c>
      <c r="C389" t="s">
        <v>1060</v>
      </c>
      <c r="D389" t="str">
        <f t="shared" si="1"/>
        <v>EQUIPS DE BAIXA TENSIÓ|XARXA DE TERRES</v>
      </c>
      <c r="E389" t="s">
        <v>420</v>
      </c>
      <c r="F389"/>
      <c r="G389" s="47"/>
      <c r="H389" s="47"/>
      <c r="I389" s="6" t="s">
        <v>2962</v>
      </c>
      <c r="J389" s="8">
        <v>1</v>
      </c>
      <c r="K389" s="6" t="s">
        <v>1061</v>
      </c>
      <c r="L389" s="6" t="s">
        <v>2</v>
      </c>
      <c r="M389" s="9">
        <v>1</v>
      </c>
      <c r="N389" s="9"/>
      <c r="R389" s="10"/>
      <c r="S389" s="10"/>
      <c r="T389" s="19"/>
      <c r="U389" s="9"/>
      <c r="EW389" t="s">
        <v>4667</v>
      </c>
      <c r="EX389" t="s">
        <v>4668</v>
      </c>
    </row>
    <row r="390" spans="1:154" s="6" customFormat="1" x14ac:dyDescent="0.25">
      <c r="A390" t="s">
        <v>4669</v>
      </c>
      <c r="B390" t="s">
        <v>1073</v>
      </c>
      <c r="C390" t="s">
        <v>1072</v>
      </c>
      <c r="D390" t="str">
        <f t="shared" si="1"/>
        <v>IL·LUMINACIÓ|LLUMINÀRIES</v>
      </c>
      <c r="E390" t="s">
        <v>420</v>
      </c>
      <c r="F390"/>
      <c r="G390" s="47"/>
      <c r="H390" s="47"/>
      <c r="I390" s="6" t="s">
        <v>2962</v>
      </c>
      <c r="J390" s="8">
        <v>24</v>
      </c>
      <c r="K390" s="6" t="s">
        <v>4670</v>
      </c>
      <c r="L390" s="6" t="s">
        <v>2</v>
      </c>
      <c r="M390" s="9">
        <v>1</v>
      </c>
      <c r="N390" s="9"/>
      <c r="O390" s="6" t="s">
        <v>2</v>
      </c>
      <c r="P390" s="6" t="s">
        <v>2</v>
      </c>
      <c r="Q390" s="6" t="s">
        <v>2</v>
      </c>
      <c r="R390" s="10"/>
      <c r="S390" s="10"/>
      <c r="T390" s="19"/>
      <c r="U390" s="9"/>
      <c r="EW390" t="s">
        <v>4671</v>
      </c>
      <c r="EX390" t="s">
        <v>4672</v>
      </c>
    </row>
    <row r="391" spans="1:154" s="6" customFormat="1" x14ac:dyDescent="0.25">
      <c r="A391" t="s">
        <v>4669</v>
      </c>
      <c r="B391" t="s">
        <v>1073</v>
      </c>
      <c r="C391" t="s">
        <v>1072</v>
      </c>
      <c r="D391" t="str">
        <f t="shared" si="1"/>
        <v>IL·LUMINACIÓ|LLUMINÀRIES</v>
      </c>
      <c r="E391" t="s">
        <v>420</v>
      </c>
      <c r="F391"/>
      <c r="G391" s="47"/>
      <c r="H391" s="47"/>
      <c r="I391" s="6" t="s">
        <v>2993</v>
      </c>
      <c r="J391" s="8">
        <v>220</v>
      </c>
      <c r="K391" s="6" t="s">
        <v>4673</v>
      </c>
      <c r="L391" s="6" t="s">
        <v>2</v>
      </c>
      <c r="M391" s="9">
        <v>1</v>
      </c>
      <c r="N391" s="9"/>
      <c r="R391" s="10"/>
      <c r="S391" s="10"/>
      <c r="T391" s="19"/>
      <c r="U391" s="9"/>
      <c r="EW391" t="s">
        <v>4671</v>
      </c>
      <c r="EX391" t="s">
        <v>4674</v>
      </c>
    </row>
    <row r="392" spans="1:154" s="6" customFormat="1" x14ac:dyDescent="0.25">
      <c r="A392" t="s">
        <v>4669</v>
      </c>
      <c r="B392" t="s">
        <v>1073</v>
      </c>
      <c r="C392" t="s">
        <v>1072</v>
      </c>
      <c r="D392" t="str">
        <f t="shared" si="1"/>
        <v>IL·LUMINACIÓ|LLUMINÀRIES</v>
      </c>
      <c r="E392" t="s">
        <v>420</v>
      </c>
      <c r="F392"/>
      <c r="G392" s="47"/>
      <c r="H392" s="47"/>
      <c r="I392" s="6" t="s">
        <v>3075</v>
      </c>
      <c r="J392" s="8">
        <v>196</v>
      </c>
      <c r="K392" s="6" t="s">
        <v>4675</v>
      </c>
      <c r="L392" s="6" t="s">
        <v>2</v>
      </c>
      <c r="M392" s="9">
        <v>1</v>
      </c>
      <c r="N392" s="9"/>
      <c r="R392" s="10"/>
      <c r="S392" s="10"/>
      <c r="T392" s="19"/>
      <c r="U392" s="9"/>
      <c r="EW392" t="s">
        <v>4671</v>
      </c>
      <c r="EX392" t="s">
        <v>4676</v>
      </c>
    </row>
    <row r="393" spans="1:154" s="6" customFormat="1" x14ac:dyDescent="0.25">
      <c r="A393" t="s">
        <v>4669</v>
      </c>
      <c r="B393" t="s">
        <v>1073</v>
      </c>
      <c r="C393" t="s">
        <v>1072</v>
      </c>
      <c r="D393" t="str">
        <f t="shared" si="1"/>
        <v>IL·LUMINACIÓ|LLUMINÀRIES</v>
      </c>
      <c r="E393" t="s">
        <v>420</v>
      </c>
      <c r="F393"/>
      <c r="G393" s="47"/>
      <c r="H393" s="47"/>
      <c r="I393" s="6" t="s">
        <v>3127</v>
      </c>
      <c r="J393" s="8">
        <v>218</v>
      </c>
      <c r="K393" s="6" t="s">
        <v>4677</v>
      </c>
      <c r="L393" s="6" t="s">
        <v>2</v>
      </c>
      <c r="M393" s="9">
        <v>1</v>
      </c>
      <c r="N393" s="9"/>
      <c r="R393" s="10"/>
      <c r="S393" s="10"/>
      <c r="T393" s="19"/>
      <c r="U393" s="9"/>
      <c r="EW393" t="s">
        <v>4671</v>
      </c>
      <c r="EX393" t="s">
        <v>4678</v>
      </c>
    </row>
    <row r="394" spans="1:154" s="6" customFormat="1" x14ac:dyDescent="0.25">
      <c r="A394" t="s">
        <v>4669</v>
      </c>
      <c r="B394" t="s">
        <v>1073</v>
      </c>
      <c r="C394" t="s">
        <v>1072</v>
      </c>
      <c r="D394" t="str">
        <f t="shared" si="1"/>
        <v>IL·LUMINACIÓ|LLUMINÀRIES</v>
      </c>
      <c r="E394" t="s">
        <v>420</v>
      </c>
      <c r="F394"/>
      <c r="G394" s="47"/>
      <c r="H394" s="47"/>
      <c r="I394" s="6" t="s">
        <v>3164</v>
      </c>
      <c r="J394" s="8">
        <v>201</v>
      </c>
      <c r="K394" s="6" t="s">
        <v>4679</v>
      </c>
      <c r="L394" s="6" t="s">
        <v>2</v>
      </c>
      <c r="M394" s="9">
        <v>1</v>
      </c>
      <c r="N394" s="9"/>
      <c r="R394" s="10"/>
      <c r="S394" s="10"/>
      <c r="T394" s="19"/>
      <c r="U394" s="9"/>
      <c r="EW394" t="s">
        <v>4671</v>
      </c>
      <c r="EX394" t="s">
        <v>4680</v>
      </c>
    </row>
    <row r="395" spans="1:154" s="6" customFormat="1" x14ac:dyDescent="0.25">
      <c r="A395" t="s">
        <v>4669</v>
      </c>
      <c r="B395" t="s">
        <v>1073</v>
      </c>
      <c r="C395" t="s">
        <v>1072</v>
      </c>
      <c r="D395" t="str">
        <f t="shared" si="1"/>
        <v>IL·LUMINACIÓ|LLUMINÀRIES</v>
      </c>
      <c r="E395" t="s">
        <v>420</v>
      </c>
      <c r="F395"/>
      <c r="G395" s="47"/>
      <c r="H395" s="47"/>
      <c r="I395" s="6" t="s">
        <v>3211</v>
      </c>
      <c r="J395" s="8">
        <v>12</v>
      </c>
      <c r="K395" s="6" t="s">
        <v>4681</v>
      </c>
      <c r="L395" s="6" t="s">
        <v>2</v>
      </c>
      <c r="M395" s="9">
        <v>1</v>
      </c>
      <c r="N395" s="9"/>
      <c r="O395" s="6" t="s">
        <v>2</v>
      </c>
      <c r="P395" s="6" t="s">
        <v>2</v>
      </c>
      <c r="Q395" s="6" t="s">
        <v>2</v>
      </c>
      <c r="R395" s="10"/>
      <c r="S395" s="10"/>
      <c r="T395" s="19"/>
      <c r="U395" s="9"/>
      <c r="EW395" t="s">
        <v>4671</v>
      </c>
      <c r="EX395" t="s">
        <v>4682</v>
      </c>
    </row>
    <row r="396" spans="1:154" s="6" customFormat="1" x14ac:dyDescent="0.25">
      <c r="A396" t="s">
        <v>4669</v>
      </c>
      <c r="B396" t="s">
        <v>1073</v>
      </c>
      <c r="C396" t="s">
        <v>1072</v>
      </c>
      <c r="D396" t="str">
        <f t="shared" si="1"/>
        <v>IL·LUMINACIÓ|LLUMINÀRIES</v>
      </c>
      <c r="E396" t="s">
        <v>420</v>
      </c>
      <c r="F396"/>
      <c r="G396" s="47"/>
      <c r="H396" s="47"/>
      <c r="I396" s="6" t="s">
        <v>3235</v>
      </c>
      <c r="J396" s="8">
        <v>440</v>
      </c>
      <c r="K396" s="6" t="s">
        <v>4683</v>
      </c>
      <c r="L396" s="6" t="s">
        <v>2</v>
      </c>
      <c r="M396" s="9">
        <v>1</v>
      </c>
      <c r="N396" s="9"/>
      <c r="O396" s="6" t="s">
        <v>2</v>
      </c>
      <c r="P396" s="6" t="s">
        <v>2</v>
      </c>
      <c r="Q396" s="6" t="s">
        <v>2</v>
      </c>
      <c r="R396" s="10"/>
      <c r="S396" s="10"/>
      <c r="T396" s="19"/>
      <c r="U396" s="9"/>
      <c r="EW396" t="s">
        <v>4671</v>
      </c>
      <c r="EX396" t="s">
        <v>4684</v>
      </c>
    </row>
    <row r="397" spans="1:154" s="6" customFormat="1" x14ac:dyDescent="0.25">
      <c r="A397" t="s">
        <v>4669</v>
      </c>
      <c r="B397" t="s">
        <v>1073</v>
      </c>
      <c r="C397" t="s">
        <v>1072</v>
      </c>
      <c r="D397" t="str">
        <f t="shared" si="1"/>
        <v>IL·LUMINACIÓ|LLUMINÀRIES</v>
      </c>
      <c r="E397" t="s">
        <v>420</v>
      </c>
      <c r="F397"/>
      <c r="G397" s="47"/>
      <c r="H397" s="47"/>
      <c r="I397" s="6" t="s">
        <v>3333</v>
      </c>
      <c r="J397" s="8">
        <v>139</v>
      </c>
      <c r="K397" s="6" t="s">
        <v>4685</v>
      </c>
      <c r="L397" s="6" t="s">
        <v>2</v>
      </c>
      <c r="M397" s="9">
        <v>1</v>
      </c>
      <c r="N397" s="9"/>
      <c r="O397" s="6" t="s">
        <v>2</v>
      </c>
      <c r="P397" s="6" t="s">
        <v>2</v>
      </c>
      <c r="Q397" s="6" t="s">
        <v>2</v>
      </c>
      <c r="R397" s="10"/>
      <c r="S397" s="10"/>
      <c r="T397" s="19"/>
      <c r="U397" s="9"/>
      <c r="EW397" t="s">
        <v>4671</v>
      </c>
      <c r="EX397" t="s">
        <v>4686</v>
      </c>
    </row>
    <row r="398" spans="1:154" s="6" customFormat="1" x14ac:dyDescent="0.25">
      <c r="A398" t="s">
        <v>4687</v>
      </c>
      <c r="B398" t="s">
        <v>1076</v>
      </c>
      <c r="C398" t="s">
        <v>1075</v>
      </c>
      <c r="D398" t="str">
        <f t="shared" si="1"/>
        <v>IL·LUMINACIÓ|EMERGÈNCIA I SENYALITZACIÓ</v>
      </c>
      <c r="E398" t="s">
        <v>420</v>
      </c>
      <c r="F398"/>
      <c r="G398" s="47"/>
      <c r="H398" s="47"/>
      <c r="I398" s="6" t="s">
        <v>2993</v>
      </c>
      <c r="J398" s="8">
        <v>9</v>
      </c>
      <c r="K398" s="6" t="s">
        <v>4688</v>
      </c>
      <c r="L398" s="6" t="s">
        <v>2</v>
      </c>
      <c r="M398" s="9">
        <v>1</v>
      </c>
      <c r="N398" s="9"/>
      <c r="R398" s="10"/>
      <c r="S398" s="10"/>
      <c r="T398" s="19"/>
      <c r="U398" s="9"/>
      <c r="EW398" t="s">
        <v>4689</v>
      </c>
      <c r="EX398" t="s">
        <v>4690</v>
      </c>
    </row>
    <row r="399" spans="1:154" s="6" customFormat="1" x14ac:dyDescent="0.25">
      <c r="A399" t="s">
        <v>4687</v>
      </c>
      <c r="B399" t="s">
        <v>1076</v>
      </c>
      <c r="C399" t="s">
        <v>1075</v>
      </c>
      <c r="D399" t="str">
        <f t="shared" si="1"/>
        <v>IL·LUMINACIÓ|EMERGÈNCIA I SENYALITZACIÓ</v>
      </c>
      <c r="E399" t="s">
        <v>420</v>
      </c>
      <c r="F399"/>
      <c r="G399" s="47"/>
      <c r="H399" s="47"/>
      <c r="I399" s="6" t="s">
        <v>3075</v>
      </c>
      <c r="J399" s="8">
        <v>40</v>
      </c>
      <c r="K399" s="6" t="s">
        <v>4691</v>
      </c>
      <c r="L399" s="6" t="s">
        <v>2</v>
      </c>
      <c r="M399" s="9">
        <v>1</v>
      </c>
      <c r="N399" s="9"/>
      <c r="R399" s="10"/>
      <c r="S399" s="10"/>
      <c r="T399" s="19"/>
      <c r="U399" s="9"/>
      <c r="EW399" t="s">
        <v>4689</v>
      </c>
      <c r="EX399" t="s">
        <v>4692</v>
      </c>
    </row>
    <row r="400" spans="1:154" s="6" customFormat="1" x14ac:dyDescent="0.25">
      <c r="A400" t="s">
        <v>4687</v>
      </c>
      <c r="B400" t="s">
        <v>1076</v>
      </c>
      <c r="C400" t="s">
        <v>1075</v>
      </c>
      <c r="D400" t="str">
        <f t="shared" si="1"/>
        <v>IL·LUMINACIÓ|EMERGÈNCIA I SENYALITZACIÓ</v>
      </c>
      <c r="E400" t="s">
        <v>420</v>
      </c>
      <c r="F400"/>
      <c r="G400" s="47"/>
      <c r="H400" s="47"/>
      <c r="I400" s="6" t="s">
        <v>3127</v>
      </c>
      <c r="J400" s="8">
        <v>36</v>
      </c>
      <c r="K400" s="6" t="s">
        <v>4693</v>
      </c>
      <c r="L400" s="6" t="s">
        <v>2</v>
      </c>
      <c r="M400" s="9">
        <v>1</v>
      </c>
      <c r="N400" s="9"/>
      <c r="R400" s="10"/>
      <c r="S400" s="10"/>
      <c r="T400" s="19"/>
      <c r="U400" s="9"/>
      <c r="EW400" t="s">
        <v>4689</v>
      </c>
      <c r="EX400" t="s">
        <v>4694</v>
      </c>
    </row>
    <row r="401" spans="1:154" s="6" customFormat="1" x14ac:dyDescent="0.25">
      <c r="A401" t="s">
        <v>4687</v>
      </c>
      <c r="B401" t="s">
        <v>1076</v>
      </c>
      <c r="C401" t="s">
        <v>1075</v>
      </c>
      <c r="D401" t="str">
        <f t="shared" si="1"/>
        <v>IL·LUMINACIÓ|EMERGÈNCIA I SENYALITZACIÓ</v>
      </c>
      <c r="E401" t="s">
        <v>420</v>
      </c>
      <c r="F401"/>
      <c r="G401" s="47"/>
      <c r="H401" s="47"/>
      <c r="I401" s="6" t="s">
        <v>3164</v>
      </c>
      <c r="J401" s="8">
        <v>37</v>
      </c>
      <c r="K401" s="6" t="s">
        <v>4695</v>
      </c>
      <c r="L401" s="6" t="s">
        <v>2</v>
      </c>
      <c r="M401" s="9">
        <v>1</v>
      </c>
      <c r="N401" s="9"/>
      <c r="R401" s="10"/>
      <c r="S401" s="10"/>
      <c r="T401" s="19"/>
      <c r="U401" s="9"/>
      <c r="EW401" t="s">
        <v>4689</v>
      </c>
      <c r="EX401" t="s">
        <v>4696</v>
      </c>
    </row>
    <row r="402" spans="1:154" s="6" customFormat="1" x14ac:dyDescent="0.25">
      <c r="A402" t="s">
        <v>4687</v>
      </c>
      <c r="B402" t="s">
        <v>1076</v>
      </c>
      <c r="C402" t="s">
        <v>1075</v>
      </c>
      <c r="D402" t="str">
        <f t="shared" si="1"/>
        <v>IL·LUMINACIÓ|EMERGÈNCIA I SENYALITZACIÓ</v>
      </c>
      <c r="E402" t="s">
        <v>420</v>
      </c>
      <c r="F402"/>
      <c r="G402" s="47"/>
      <c r="H402" s="47"/>
      <c r="I402" s="6" t="s">
        <v>3211</v>
      </c>
      <c r="J402" s="8">
        <v>1</v>
      </c>
      <c r="K402" s="6" t="s">
        <v>4697</v>
      </c>
      <c r="L402" s="6" t="s">
        <v>2</v>
      </c>
      <c r="M402" s="9">
        <v>1</v>
      </c>
      <c r="N402" s="9"/>
      <c r="R402" s="10"/>
      <c r="S402" s="10"/>
      <c r="T402" s="19"/>
      <c r="U402" s="9"/>
      <c r="EW402" t="s">
        <v>4689</v>
      </c>
      <c r="EX402" t="s">
        <v>4698</v>
      </c>
    </row>
    <row r="403" spans="1:154" s="6" customFormat="1" x14ac:dyDescent="0.25">
      <c r="A403" t="s">
        <v>4687</v>
      </c>
      <c r="B403" t="s">
        <v>1076</v>
      </c>
      <c r="C403" t="s">
        <v>1075</v>
      </c>
      <c r="D403" t="str">
        <f t="shared" si="1"/>
        <v>IL·LUMINACIÓ|EMERGÈNCIA I SENYALITZACIÓ</v>
      </c>
      <c r="E403" t="s">
        <v>420</v>
      </c>
      <c r="F403"/>
      <c r="G403" s="47"/>
      <c r="H403" s="47"/>
      <c r="I403" s="6" t="s">
        <v>3235</v>
      </c>
      <c r="J403" s="8">
        <v>43</v>
      </c>
      <c r="K403" s="6" t="s">
        <v>4699</v>
      </c>
      <c r="L403" s="6" t="s">
        <v>2</v>
      </c>
      <c r="M403" s="9">
        <v>1</v>
      </c>
      <c r="N403" s="9"/>
      <c r="R403" s="10"/>
      <c r="S403" s="10"/>
      <c r="T403" s="19"/>
      <c r="U403" s="9"/>
      <c r="EW403" t="s">
        <v>4689</v>
      </c>
      <c r="EX403" t="s">
        <v>4700</v>
      </c>
    </row>
    <row r="404" spans="1:154" s="6" customFormat="1" x14ac:dyDescent="0.25">
      <c r="A404" t="s">
        <v>4687</v>
      </c>
      <c r="B404" t="s">
        <v>1076</v>
      </c>
      <c r="C404" t="s">
        <v>1075</v>
      </c>
      <c r="D404" t="str">
        <f t="shared" si="1"/>
        <v>IL·LUMINACIÓ|EMERGÈNCIA I SENYALITZACIÓ</v>
      </c>
      <c r="E404" t="s">
        <v>420</v>
      </c>
      <c r="F404"/>
      <c r="G404" s="47"/>
      <c r="H404" s="47"/>
      <c r="I404" s="6" t="s">
        <v>3333</v>
      </c>
      <c r="J404" s="8">
        <v>9</v>
      </c>
      <c r="K404" s="6" t="s">
        <v>4701</v>
      </c>
      <c r="L404" s="6" t="s">
        <v>2</v>
      </c>
      <c r="M404" s="9">
        <v>1</v>
      </c>
      <c r="N404" s="9"/>
      <c r="R404" s="10"/>
      <c r="S404" s="10"/>
      <c r="T404" s="19"/>
      <c r="U404" s="9"/>
      <c r="EW404" t="s">
        <v>4689</v>
      </c>
      <c r="EX404" t="s">
        <v>4702</v>
      </c>
    </row>
    <row r="405" spans="1:154" s="6" customFormat="1" x14ac:dyDescent="0.25">
      <c r="A405" t="s">
        <v>4703</v>
      </c>
      <c r="B405" t="s">
        <v>1079</v>
      </c>
      <c r="C405" t="s">
        <v>1078</v>
      </c>
      <c r="D405" t="str">
        <f t="shared" si="1"/>
        <v>IL·LUMINACIÓ|LUMINÀRIES EXTERIORS</v>
      </c>
      <c r="E405" t="s">
        <v>420</v>
      </c>
      <c r="F405"/>
      <c r="G405" s="47"/>
      <c r="H405" s="47"/>
      <c r="I405" s="6" t="s">
        <v>2962</v>
      </c>
      <c r="J405" s="8">
        <v>1</v>
      </c>
      <c r="K405" s="6" t="s">
        <v>4704</v>
      </c>
      <c r="L405" s="6" t="s">
        <v>2</v>
      </c>
      <c r="M405" s="9">
        <v>1</v>
      </c>
      <c r="N405" s="9"/>
      <c r="R405" s="10"/>
      <c r="S405" s="10"/>
      <c r="T405" s="19"/>
      <c r="U405" s="9"/>
      <c r="EW405" t="s">
        <v>4705</v>
      </c>
      <c r="EX405" t="s">
        <v>4706</v>
      </c>
    </row>
    <row r="406" spans="1:154" s="6" customFormat="1" x14ac:dyDescent="0.25">
      <c r="A406" t="s">
        <v>4707</v>
      </c>
      <c r="B406" t="s">
        <v>3558</v>
      </c>
      <c r="C406" t="s">
        <v>1185</v>
      </c>
      <c r="D406" t="str">
        <f t="shared" si="1"/>
        <v>GRUPS ELECTRÒGENS|DIÈSEL</v>
      </c>
      <c r="E406" t="s">
        <v>420</v>
      </c>
      <c r="F406"/>
      <c r="G406" s="47"/>
      <c r="H406" s="47"/>
      <c r="I406" s="6" t="s">
        <v>4708</v>
      </c>
      <c r="J406" s="8">
        <v>1</v>
      </c>
      <c r="K406" s="6" t="s">
        <v>4709</v>
      </c>
      <c r="L406" s="6" t="s">
        <v>2</v>
      </c>
      <c r="M406" s="9">
        <v>1</v>
      </c>
      <c r="N406" s="9"/>
      <c r="O406" s="6" t="s">
        <v>4710</v>
      </c>
      <c r="P406" s="6" t="s">
        <v>4711</v>
      </c>
      <c r="Q406" s="6" t="s">
        <v>4712</v>
      </c>
      <c r="R406" s="10"/>
      <c r="S406" s="10">
        <v>39448</v>
      </c>
      <c r="T406" s="19"/>
      <c r="U406" s="9"/>
      <c r="AA406" s="6">
        <v>625</v>
      </c>
      <c r="AE406" s="6">
        <v>0</v>
      </c>
      <c r="AF406" s="6">
        <v>50</v>
      </c>
      <c r="AG406" s="6">
        <v>0</v>
      </c>
      <c r="AH406" s="6">
        <v>0</v>
      </c>
      <c r="EW406" t="s">
        <v>4713</v>
      </c>
      <c r="EX406" t="s">
        <v>4714</v>
      </c>
    </row>
    <row r="407" spans="1:154" s="6" customFormat="1" x14ac:dyDescent="0.25">
      <c r="A407" t="s">
        <v>4715</v>
      </c>
      <c r="B407" t="s">
        <v>1189</v>
      </c>
      <c r="C407" t="s">
        <v>1188</v>
      </c>
      <c r="D407" t="str">
        <f t="shared" si="1"/>
        <v>PARALLAMPS</v>
      </c>
      <c r="E407" t="s">
        <v>420</v>
      </c>
      <c r="F407"/>
      <c r="G407" s="47"/>
      <c r="H407" s="47"/>
      <c r="I407" s="6" t="s">
        <v>2962</v>
      </c>
      <c r="J407" s="8">
        <v>1</v>
      </c>
      <c r="K407" s="6" t="s">
        <v>4716</v>
      </c>
      <c r="L407" s="6" t="s">
        <v>2</v>
      </c>
      <c r="M407" s="9">
        <v>1</v>
      </c>
      <c r="N407" s="9"/>
      <c r="P407" s="6" t="s">
        <v>4717</v>
      </c>
      <c r="R407" s="10"/>
      <c r="S407" s="10">
        <v>39814</v>
      </c>
      <c r="T407" s="19"/>
      <c r="U407" s="9"/>
      <c r="EW407" t="s">
        <v>4718</v>
      </c>
      <c r="EX407" t="s">
        <v>4719</v>
      </c>
    </row>
    <row r="408" spans="1:154" s="6" customFormat="1" x14ac:dyDescent="0.25">
      <c r="A408" t="s">
        <v>4720</v>
      </c>
      <c r="B408" t="s">
        <v>1973</v>
      </c>
      <c r="C408" t="s">
        <v>1972</v>
      </c>
      <c r="D408" t="str">
        <f t="shared" si="1"/>
        <v>INSTAL·LACIONS|INSTAL·LACIÓ BAIXA TENSIÓ</v>
      </c>
      <c r="E408" t="s">
        <v>420</v>
      </c>
      <c r="F408"/>
      <c r="G408" s="47"/>
      <c r="H408" s="47"/>
      <c r="I408" s="6" t="s">
        <v>2962</v>
      </c>
      <c r="J408" s="8">
        <v>1</v>
      </c>
      <c r="K408" s="6" t="s">
        <v>4721</v>
      </c>
      <c r="L408" s="6" t="s">
        <v>2</v>
      </c>
      <c r="M408" s="9">
        <v>1</v>
      </c>
      <c r="N408" s="9"/>
      <c r="R408" s="10"/>
      <c r="S408" s="10"/>
      <c r="T408" s="19"/>
      <c r="U408" s="9"/>
      <c r="EW408" t="s">
        <v>4722</v>
      </c>
      <c r="EX408" t="s">
        <v>4723</v>
      </c>
    </row>
    <row r="409" spans="1:154" s="6" customFormat="1" x14ac:dyDescent="0.25">
      <c r="A409" t="s">
        <v>4724</v>
      </c>
      <c r="B409" t="s">
        <v>4725</v>
      </c>
      <c r="C409" t="s">
        <v>2284</v>
      </c>
      <c r="D409" t="str">
        <f t="shared" si="1"/>
        <v>INFRAESTRUCTURA DE RECÀRREGA|CARREGADOR EN AC</v>
      </c>
      <c r="E409" t="s">
        <v>420</v>
      </c>
      <c r="F409"/>
      <c r="G409" s="47"/>
      <c r="H409" s="47"/>
      <c r="I409" s="6" t="s">
        <v>4726</v>
      </c>
      <c r="J409" s="8">
        <v>1</v>
      </c>
      <c r="K409" s="6" t="s">
        <v>4727</v>
      </c>
      <c r="L409" s="6" t="s">
        <v>2</v>
      </c>
      <c r="M409" s="9">
        <v>1</v>
      </c>
      <c r="N409" s="9"/>
      <c r="O409" s="6" t="s">
        <v>4728</v>
      </c>
      <c r="P409" s="6" t="s">
        <v>4729</v>
      </c>
      <c r="Q409" s="6" t="s">
        <v>2</v>
      </c>
      <c r="R409" s="10">
        <v>44474</v>
      </c>
      <c r="S409" s="10">
        <v>44474</v>
      </c>
      <c r="T409" s="19"/>
      <c r="U409" s="9">
        <v>10</v>
      </c>
      <c r="DV409" s="6" t="s">
        <v>4730</v>
      </c>
      <c r="DW409" s="6" t="s">
        <v>4731</v>
      </c>
      <c r="DX409" s="6" t="s">
        <v>4732</v>
      </c>
      <c r="DY409" s="6" t="s">
        <v>4733</v>
      </c>
      <c r="DZ409" s="6" t="s">
        <v>4734</v>
      </c>
      <c r="EA409" s="6" t="s">
        <v>4735</v>
      </c>
      <c r="EB409" s="6" t="s">
        <v>4736</v>
      </c>
      <c r="EW409" t="s">
        <v>4737</v>
      </c>
      <c r="EX409" t="s">
        <v>4738</v>
      </c>
    </row>
    <row r="410" spans="1:154" s="6" customFormat="1" x14ac:dyDescent="0.25">
      <c r="A410" t="s">
        <v>4724</v>
      </c>
      <c r="B410" t="s">
        <v>4725</v>
      </c>
      <c r="C410" t="s">
        <v>2284</v>
      </c>
      <c r="D410" t="str">
        <f t="shared" si="1"/>
        <v>INFRAESTRUCTURA DE RECÀRREGA|CARREGADOR EN AC</v>
      </c>
      <c r="E410" t="s">
        <v>420</v>
      </c>
      <c r="F410"/>
      <c r="G410" s="47"/>
      <c r="H410" s="47"/>
      <c r="I410" s="6" t="s">
        <v>4726</v>
      </c>
      <c r="J410" s="8">
        <v>1</v>
      </c>
      <c r="K410" s="6" t="s">
        <v>4739</v>
      </c>
      <c r="L410" s="6" t="s">
        <v>2</v>
      </c>
      <c r="M410" s="9">
        <v>1</v>
      </c>
      <c r="N410" s="9"/>
      <c r="O410" s="6" t="s">
        <v>4728</v>
      </c>
      <c r="P410" s="6" t="s">
        <v>4729</v>
      </c>
      <c r="Q410" s="6" t="s">
        <v>2</v>
      </c>
      <c r="R410" s="10">
        <v>44474</v>
      </c>
      <c r="S410" s="10">
        <v>44474</v>
      </c>
      <c r="T410" s="19"/>
      <c r="U410" s="9">
        <v>10</v>
      </c>
      <c r="DV410" s="6" t="s">
        <v>4740</v>
      </c>
      <c r="DW410" s="6" t="s">
        <v>4741</v>
      </c>
      <c r="DX410" s="6" t="s">
        <v>4732</v>
      </c>
      <c r="DY410" s="6" t="s">
        <v>4733</v>
      </c>
      <c r="DZ410" s="6" t="s">
        <v>4734</v>
      </c>
      <c r="EA410" s="6" t="s">
        <v>4735</v>
      </c>
      <c r="EB410" s="6" t="s">
        <v>4736</v>
      </c>
      <c r="EW410" t="s">
        <v>4737</v>
      </c>
      <c r="EX410" t="s">
        <v>4742</v>
      </c>
    </row>
    <row r="411" spans="1:154" s="6" customFormat="1" x14ac:dyDescent="0.25">
      <c r="A411" t="s">
        <v>4724</v>
      </c>
      <c r="B411" t="s">
        <v>4725</v>
      </c>
      <c r="C411" t="s">
        <v>2284</v>
      </c>
      <c r="D411" t="str">
        <f t="shared" si="1"/>
        <v>INFRAESTRUCTURA DE RECÀRREGA|CARREGADOR EN AC</v>
      </c>
      <c r="E411" t="s">
        <v>420</v>
      </c>
      <c r="F411"/>
      <c r="G411" s="47"/>
      <c r="H411" s="47"/>
      <c r="I411" s="6" t="s">
        <v>4726</v>
      </c>
      <c r="J411" s="8">
        <v>1</v>
      </c>
      <c r="K411" s="6" t="s">
        <v>4743</v>
      </c>
      <c r="L411" s="6" t="s">
        <v>2</v>
      </c>
      <c r="M411" s="9">
        <v>1</v>
      </c>
      <c r="N411" s="9"/>
      <c r="O411" s="6" t="s">
        <v>4728</v>
      </c>
      <c r="P411" s="6" t="s">
        <v>4729</v>
      </c>
      <c r="Q411" s="6" t="s">
        <v>2</v>
      </c>
      <c r="R411" s="10">
        <v>44474</v>
      </c>
      <c r="S411" s="10">
        <v>44474</v>
      </c>
      <c r="T411" s="19"/>
      <c r="U411" s="9">
        <v>10</v>
      </c>
      <c r="DV411" s="6" t="s">
        <v>4744</v>
      </c>
      <c r="DW411" s="6" t="s">
        <v>4745</v>
      </c>
      <c r="DX411" s="6" t="s">
        <v>4732</v>
      </c>
      <c r="DY411" s="6" t="s">
        <v>4733</v>
      </c>
      <c r="DZ411" s="6" t="s">
        <v>4734</v>
      </c>
      <c r="EA411" s="6" t="s">
        <v>4735</v>
      </c>
      <c r="EB411" s="6" t="s">
        <v>4736</v>
      </c>
      <c r="EW411" t="s">
        <v>4737</v>
      </c>
      <c r="EX411" t="s">
        <v>4746</v>
      </c>
    </row>
    <row r="412" spans="1:154" s="6" customFormat="1" x14ac:dyDescent="0.25">
      <c r="A412" t="s">
        <v>4724</v>
      </c>
      <c r="B412" t="s">
        <v>4725</v>
      </c>
      <c r="C412" t="s">
        <v>2284</v>
      </c>
      <c r="D412" t="str">
        <f t="shared" si="1"/>
        <v>INFRAESTRUCTURA DE RECÀRREGA|CARREGADOR EN AC</v>
      </c>
      <c r="E412" t="s">
        <v>420</v>
      </c>
      <c r="F412"/>
      <c r="G412" s="47"/>
      <c r="H412" s="47"/>
      <c r="I412" s="6" t="s">
        <v>4726</v>
      </c>
      <c r="J412" s="8">
        <v>1</v>
      </c>
      <c r="K412" s="6" t="s">
        <v>4747</v>
      </c>
      <c r="L412" s="6" t="s">
        <v>2</v>
      </c>
      <c r="M412" s="9">
        <v>1</v>
      </c>
      <c r="N412" s="9"/>
      <c r="O412" s="6" t="s">
        <v>4728</v>
      </c>
      <c r="P412" s="6" t="s">
        <v>4729</v>
      </c>
      <c r="Q412" s="6" t="s">
        <v>2</v>
      </c>
      <c r="R412" s="10">
        <v>44474</v>
      </c>
      <c r="S412" s="10">
        <v>44474</v>
      </c>
      <c r="T412" s="19"/>
      <c r="U412" s="9">
        <v>10</v>
      </c>
      <c r="DV412" s="6" t="s">
        <v>4748</v>
      </c>
      <c r="DW412" s="6" t="s">
        <v>4749</v>
      </c>
      <c r="DX412" s="6" t="s">
        <v>4732</v>
      </c>
      <c r="DY412" s="6" t="s">
        <v>4733</v>
      </c>
      <c r="DZ412" s="6" t="s">
        <v>4734</v>
      </c>
      <c r="EA412" s="6" t="s">
        <v>4735</v>
      </c>
      <c r="EB412" s="6" t="s">
        <v>4736</v>
      </c>
      <c r="EW412" t="s">
        <v>4737</v>
      </c>
      <c r="EX412" t="s">
        <v>4750</v>
      </c>
    </row>
    <row r="413" spans="1:154" s="6" customFormat="1" x14ac:dyDescent="0.25">
      <c r="A413" t="s">
        <v>4724</v>
      </c>
      <c r="B413" t="s">
        <v>4725</v>
      </c>
      <c r="C413" t="s">
        <v>2284</v>
      </c>
      <c r="D413" t="str">
        <f t="shared" si="1"/>
        <v>INFRAESTRUCTURA DE RECÀRREGA|CARREGADOR EN AC</v>
      </c>
      <c r="E413" t="s">
        <v>420</v>
      </c>
      <c r="F413"/>
      <c r="G413" s="47"/>
      <c r="H413" s="47"/>
      <c r="I413" s="6" t="s">
        <v>4726</v>
      </c>
      <c r="J413" s="8">
        <v>1</v>
      </c>
      <c r="K413" s="6" t="s">
        <v>4751</v>
      </c>
      <c r="L413" s="6" t="s">
        <v>2</v>
      </c>
      <c r="M413" s="9">
        <v>1</v>
      </c>
      <c r="N413" s="9"/>
      <c r="O413" s="6" t="s">
        <v>4728</v>
      </c>
      <c r="P413" s="6" t="s">
        <v>4752</v>
      </c>
      <c r="Q413" s="6" t="s">
        <v>4753</v>
      </c>
      <c r="R413" s="10">
        <v>45016</v>
      </c>
      <c r="S413" s="10">
        <v>45016</v>
      </c>
      <c r="T413" s="19"/>
      <c r="U413" s="9">
        <v>10</v>
      </c>
      <c r="EW413" t="s">
        <v>4737</v>
      </c>
      <c r="EX413" t="s">
        <v>4754</v>
      </c>
    </row>
    <row r="414" spans="1:154" s="6" customFormat="1" x14ac:dyDescent="0.25">
      <c r="A414" t="s">
        <v>4724</v>
      </c>
      <c r="B414" t="s">
        <v>4725</v>
      </c>
      <c r="C414" t="s">
        <v>2284</v>
      </c>
      <c r="D414" t="str">
        <f t="shared" si="1"/>
        <v>INFRAESTRUCTURA DE RECÀRREGA|CARREGADOR EN AC</v>
      </c>
      <c r="E414" t="s">
        <v>420</v>
      </c>
      <c r="F414"/>
      <c r="G414" s="47"/>
      <c r="H414" s="47"/>
      <c r="I414" s="6" t="s">
        <v>4726</v>
      </c>
      <c r="J414" s="8">
        <v>1</v>
      </c>
      <c r="K414" s="6" t="s">
        <v>4755</v>
      </c>
      <c r="L414" s="6" t="s">
        <v>2</v>
      </c>
      <c r="M414" s="9">
        <v>1</v>
      </c>
      <c r="N414" s="9"/>
      <c r="O414" s="6" t="s">
        <v>4728</v>
      </c>
      <c r="P414" s="6" t="s">
        <v>4752</v>
      </c>
      <c r="Q414" s="6" t="s">
        <v>4756</v>
      </c>
      <c r="R414" s="10">
        <v>45016</v>
      </c>
      <c r="S414" s="10">
        <v>45016</v>
      </c>
      <c r="T414" s="19"/>
      <c r="U414" s="9">
        <v>10</v>
      </c>
      <c r="EW414" t="s">
        <v>4737</v>
      </c>
      <c r="EX414" t="s">
        <v>4757</v>
      </c>
    </row>
    <row r="415" spans="1:154" s="6" customFormat="1" x14ac:dyDescent="0.25">
      <c r="A415" t="s">
        <v>4724</v>
      </c>
      <c r="B415" t="s">
        <v>4725</v>
      </c>
      <c r="C415" t="s">
        <v>2284</v>
      </c>
      <c r="D415" t="str">
        <f t="shared" si="1"/>
        <v>INFRAESTRUCTURA DE RECÀRREGA|CARREGADOR EN AC</v>
      </c>
      <c r="E415" t="s">
        <v>420</v>
      </c>
      <c r="F415"/>
      <c r="G415" s="47"/>
      <c r="H415" s="47"/>
      <c r="I415" s="6" t="s">
        <v>4726</v>
      </c>
      <c r="J415" s="8">
        <v>1</v>
      </c>
      <c r="K415" s="6" t="s">
        <v>4758</v>
      </c>
      <c r="L415" s="6" t="s">
        <v>2</v>
      </c>
      <c r="M415" s="9">
        <v>1</v>
      </c>
      <c r="N415" s="9"/>
      <c r="O415" s="6" t="s">
        <v>4728</v>
      </c>
      <c r="P415" s="6" t="s">
        <v>4752</v>
      </c>
      <c r="Q415" s="6" t="s">
        <v>4759</v>
      </c>
      <c r="R415" s="10">
        <v>45016</v>
      </c>
      <c r="S415" s="10">
        <v>45016</v>
      </c>
      <c r="T415" s="19"/>
      <c r="U415" s="9">
        <v>10</v>
      </c>
      <c r="EW415" t="s">
        <v>4737</v>
      </c>
      <c r="EX415" t="s">
        <v>4760</v>
      </c>
    </row>
    <row r="416" spans="1:154" s="6" customFormat="1" x14ac:dyDescent="0.25">
      <c r="A416" t="s">
        <v>4724</v>
      </c>
      <c r="B416" t="s">
        <v>4725</v>
      </c>
      <c r="C416" t="s">
        <v>2284</v>
      </c>
      <c r="D416" t="str">
        <f t="shared" si="1"/>
        <v>INFRAESTRUCTURA DE RECÀRREGA|CARREGADOR EN AC</v>
      </c>
      <c r="E416" t="s">
        <v>420</v>
      </c>
      <c r="F416"/>
      <c r="G416" s="47"/>
      <c r="H416" s="47"/>
      <c r="I416" s="6" t="s">
        <v>4726</v>
      </c>
      <c r="J416" s="8">
        <v>1</v>
      </c>
      <c r="K416" s="6" t="s">
        <v>4761</v>
      </c>
      <c r="L416" s="6" t="s">
        <v>2</v>
      </c>
      <c r="M416" s="9">
        <v>1</v>
      </c>
      <c r="N416" s="9"/>
      <c r="O416" s="6" t="s">
        <v>4728</v>
      </c>
      <c r="P416" s="6" t="s">
        <v>4752</v>
      </c>
      <c r="Q416" s="6" t="s">
        <v>4762</v>
      </c>
      <c r="R416" s="10">
        <v>45016</v>
      </c>
      <c r="S416" s="10">
        <v>45016</v>
      </c>
      <c r="T416" s="19"/>
      <c r="U416" s="9">
        <v>10</v>
      </c>
      <c r="EW416" t="s">
        <v>4737</v>
      </c>
      <c r="EX416" t="s">
        <v>4763</v>
      </c>
    </row>
    <row r="417" spans="1:154" s="6" customFormat="1" x14ac:dyDescent="0.25">
      <c r="A417" t="s">
        <v>4724</v>
      </c>
      <c r="B417" t="s">
        <v>4725</v>
      </c>
      <c r="C417" t="s">
        <v>2284</v>
      </c>
      <c r="D417" t="str">
        <f t="shared" si="1"/>
        <v>INFRAESTRUCTURA DE RECÀRREGA|CARREGADOR EN AC</v>
      </c>
      <c r="E417" t="s">
        <v>420</v>
      </c>
      <c r="F417"/>
      <c r="G417" s="47"/>
      <c r="H417" s="47"/>
      <c r="I417" s="6" t="s">
        <v>4726</v>
      </c>
      <c r="J417" s="8">
        <v>1</v>
      </c>
      <c r="K417" s="6" t="s">
        <v>4764</v>
      </c>
      <c r="L417" s="6" t="s">
        <v>2</v>
      </c>
      <c r="M417" s="9">
        <v>1</v>
      </c>
      <c r="N417" s="9"/>
      <c r="O417" s="6" t="s">
        <v>4728</v>
      </c>
      <c r="P417" s="6" t="s">
        <v>4752</v>
      </c>
      <c r="Q417" s="6" t="s">
        <v>4765</v>
      </c>
      <c r="R417" s="10">
        <v>45016</v>
      </c>
      <c r="S417" s="10">
        <v>45016</v>
      </c>
      <c r="T417" s="19"/>
      <c r="U417" s="9">
        <v>10</v>
      </c>
      <c r="EW417" t="s">
        <v>4737</v>
      </c>
      <c r="EX417" t="s">
        <v>4766</v>
      </c>
    </row>
    <row r="418" spans="1:154" s="6" customFormat="1" x14ac:dyDescent="0.25">
      <c r="A418" t="s">
        <v>4724</v>
      </c>
      <c r="B418" t="s">
        <v>4725</v>
      </c>
      <c r="C418" t="s">
        <v>2284</v>
      </c>
      <c r="D418" t="str">
        <f t="shared" si="1"/>
        <v>INFRAESTRUCTURA DE RECÀRREGA|CARREGADOR EN AC</v>
      </c>
      <c r="E418" t="s">
        <v>420</v>
      </c>
      <c r="F418"/>
      <c r="G418" s="47"/>
      <c r="H418" s="47"/>
      <c r="I418" s="6" t="s">
        <v>4726</v>
      </c>
      <c r="J418" s="8">
        <v>1</v>
      </c>
      <c r="K418" s="6" t="s">
        <v>4767</v>
      </c>
      <c r="L418" s="6" t="s">
        <v>2</v>
      </c>
      <c r="M418" s="9">
        <v>1</v>
      </c>
      <c r="N418" s="9"/>
      <c r="O418" s="6" t="s">
        <v>4728</v>
      </c>
      <c r="P418" s="6" t="s">
        <v>4752</v>
      </c>
      <c r="Q418" s="6" t="s">
        <v>4768</v>
      </c>
      <c r="R418" s="10">
        <v>45016</v>
      </c>
      <c r="S418" s="10">
        <v>45016</v>
      </c>
      <c r="T418" s="19"/>
      <c r="U418" s="9">
        <v>10</v>
      </c>
      <c r="EW418" t="s">
        <v>4737</v>
      </c>
      <c r="EX418" t="s">
        <v>4769</v>
      </c>
    </row>
    <row r="419" spans="1:154" s="6" customFormat="1" x14ac:dyDescent="0.25">
      <c r="A419" t="s">
        <v>4770</v>
      </c>
      <c r="B419" t="s">
        <v>472</v>
      </c>
      <c r="C419" t="s">
        <v>471</v>
      </c>
      <c r="D419" t="str">
        <f t="shared" si="1"/>
        <v>GENERADORS D'ENERGIA|BOMBES DE CALOR</v>
      </c>
      <c r="E419" t="s">
        <v>424</v>
      </c>
      <c r="F419"/>
      <c r="G419" s="47"/>
      <c r="H419" s="47"/>
      <c r="I419" s="6" t="s">
        <v>4708</v>
      </c>
      <c r="J419" s="8">
        <v>1</v>
      </c>
      <c r="K419" s="6" t="s">
        <v>4771</v>
      </c>
      <c r="L419" s="6" t="s">
        <v>2</v>
      </c>
      <c r="M419" s="9">
        <v>1</v>
      </c>
      <c r="N419" s="9"/>
      <c r="O419" s="6" t="s">
        <v>4652</v>
      </c>
      <c r="P419" s="6" t="s">
        <v>4772</v>
      </c>
      <c r="Q419" s="6" t="s">
        <v>4773</v>
      </c>
      <c r="R419" s="10"/>
      <c r="S419" s="10">
        <v>39448</v>
      </c>
      <c r="T419" s="19"/>
      <c r="U419" s="9"/>
      <c r="AE419" s="6">
        <v>0</v>
      </c>
      <c r="AF419" s="6">
        <v>50</v>
      </c>
      <c r="AI419" s="6" t="s">
        <v>3574</v>
      </c>
      <c r="AJ419" s="6">
        <v>0</v>
      </c>
      <c r="AK419" s="6">
        <v>63</v>
      </c>
      <c r="AL419" s="6">
        <v>0</v>
      </c>
      <c r="AM419" s="6">
        <v>0</v>
      </c>
      <c r="AN419" s="6">
        <v>0</v>
      </c>
      <c r="AO419" s="6" t="s">
        <v>4774</v>
      </c>
      <c r="AP419" s="6">
        <v>-273.14999999999998</v>
      </c>
      <c r="AQ419" s="6">
        <v>-273.14999999999998</v>
      </c>
      <c r="AR419" s="6">
        <v>0</v>
      </c>
      <c r="AS419" s="6">
        <v>0</v>
      </c>
      <c r="AT419" s="6">
        <v>0</v>
      </c>
      <c r="EW419" t="s">
        <v>4775</v>
      </c>
      <c r="EX419" t="s">
        <v>4776</v>
      </c>
    </row>
    <row r="420" spans="1:154" s="6" customFormat="1" x14ac:dyDescent="0.25">
      <c r="A420" t="s">
        <v>4777</v>
      </c>
      <c r="B420" t="s">
        <v>475</v>
      </c>
      <c r="C420" t="s">
        <v>474</v>
      </c>
      <c r="D420" t="str">
        <f t="shared" si="1"/>
        <v>GENERADORS D'ENERGIA|CALDERES</v>
      </c>
      <c r="E420" t="s">
        <v>424</v>
      </c>
      <c r="F420"/>
      <c r="G420" s="47"/>
      <c r="H420" s="47"/>
      <c r="I420" s="6" t="s">
        <v>4778</v>
      </c>
      <c r="J420" s="8">
        <v>1</v>
      </c>
      <c r="K420" s="6" t="s">
        <v>4779</v>
      </c>
      <c r="L420" s="6" t="s">
        <v>2</v>
      </c>
      <c r="M420" s="9">
        <v>1</v>
      </c>
      <c r="N420" s="9"/>
      <c r="O420" s="6" t="s">
        <v>4780</v>
      </c>
      <c r="P420" s="6" t="s">
        <v>4781</v>
      </c>
      <c r="Q420" s="6" t="s">
        <v>4782</v>
      </c>
      <c r="R420" s="10"/>
      <c r="S420" s="10">
        <v>39448</v>
      </c>
      <c r="T420" s="19"/>
      <c r="U420" s="9"/>
      <c r="AE420" s="6">
        <v>0</v>
      </c>
      <c r="AF420" s="6">
        <v>0</v>
      </c>
      <c r="AI420" s="6" t="s">
        <v>3574</v>
      </c>
      <c r="AJ420" s="6">
        <v>0</v>
      </c>
      <c r="AN420" s="6">
        <v>0</v>
      </c>
      <c r="AT420" s="6">
        <v>10</v>
      </c>
      <c r="BE420" s="6">
        <v>0</v>
      </c>
      <c r="BF420" s="6">
        <v>0</v>
      </c>
      <c r="BQ420" s="6">
        <v>-273.14999999999998</v>
      </c>
      <c r="EC420" s="6" t="s">
        <v>4783</v>
      </c>
      <c r="ED420" s="6" t="s">
        <v>4784</v>
      </c>
      <c r="EE420" s="6">
        <v>0</v>
      </c>
      <c r="EW420" t="s">
        <v>4785</v>
      </c>
      <c r="EX420" t="s">
        <v>4786</v>
      </c>
    </row>
    <row r="421" spans="1:154" s="6" customFormat="1" x14ac:dyDescent="0.25">
      <c r="A421" t="s">
        <v>4787</v>
      </c>
      <c r="B421" t="s">
        <v>481</v>
      </c>
      <c r="C421" t="s">
        <v>480</v>
      </c>
      <c r="D421" t="str">
        <f t="shared" si="1"/>
        <v>GENERADORS D'ENERGIA|APARELLS AUTÒNOMS|A.A. UNITATS INTERIORS</v>
      </c>
      <c r="E421" t="s">
        <v>424</v>
      </c>
      <c r="F421"/>
      <c r="G421" s="47"/>
      <c r="H421" s="47"/>
      <c r="I421" s="6" t="s">
        <v>4622</v>
      </c>
      <c r="J421" s="8">
        <v>1</v>
      </c>
      <c r="K421" s="6" t="s">
        <v>4788</v>
      </c>
      <c r="L421" s="6" t="s">
        <v>2</v>
      </c>
      <c r="M421" s="9">
        <v>1</v>
      </c>
      <c r="N421" s="9"/>
      <c r="O421" s="6" t="s">
        <v>3585</v>
      </c>
      <c r="P421" s="6" t="s">
        <v>4789</v>
      </c>
      <c r="Q421" s="6" t="s">
        <v>4790</v>
      </c>
      <c r="R421" s="10"/>
      <c r="S421" s="10">
        <v>43466</v>
      </c>
      <c r="T421" s="19"/>
      <c r="U421" s="9"/>
      <c r="AE421" s="6">
        <v>0</v>
      </c>
      <c r="AF421" s="6">
        <v>50</v>
      </c>
      <c r="AI421" s="6" t="s">
        <v>3574</v>
      </c>
      <c r="AJ421" s="6">
        <v>0</v>
      </c>
      <c r="AK421" s="6">
        <v>6.82</v>
      </c>
      <c r="AL421" s="6">
        <v>0</v>
      </c>
      <c r="AM421" s="6">
        <v>0</v>
      </c>
      <c r="AN421" s="6">
        <v>0</v>
      </c>
      <c r="AO421" s="6" t="s">
        <v>4791</v>
      </c>
      <c r="AT421" s="6">
        <v>0</v>
      </c>
      <c r="EW421" t="s">
        <v>4792</v>
      </c>
      <c r="EX421" t="s">
        <v>4793</v>
      </c>
    </row>
    <row r="422" spans="1:154" s="6" customFormat="1" x14ac:dyDescent="0.25">
      <c r="A422" t="s">
        <v>4787</v>
      </c>
      <c r="B422" t="s">
        <v>481</v>
      </c>
      <c r="C422" t="s">
        <v>480</v>
      </c>
      <c r="D422" t="str">
        <f t="shared" si="1"/>
        <v>GENERADORS D'ENERGIA|APARELLS AUTÒNOMS|A.A. UNITATS INTERIORS</v>
      </c>
      <c r="E422" t="s">
        <v>424</v>
      </c>
      <c r="F422"/>
      <c r="G422" s="47"/>
      <c r="H422" s="47"/>
      <c r="I422" s="6" t="s">
        <v>3235</v>
      </c>
      <c r="J422" s="8">
        <v>1</v>
      </c>
      <c r="K422" s="6" t="s">
        <v>4794</v>
      </c>
      <c r="L422" s="6" t="s">
        <v>2</v>
      </c>
      <c r="M422" s="9">
        <v>1</v>
      </c>
      <c r="N422" s="9"/>
      <c r="O422" s="6" t="s">
        <v>3585</v>
      </c>
      <c r="P422" s="6" t="s">
        <v>4795</v>
      </c>
      <c r="Q422" s="6" t="s">
        <v>2</v>
      </c>
      <c r="R422" s="10"/>
      <c r="S422" s="10">
        <v>39448</v>
      </c>
      <c r="T422" s="19"/>
      <c r="U422" s="9"/>
      <c r="AE422" s="6">
        <v>0</v>
      </c>
      <c r="AF422" s="6">
        <v>50</v>
      </c>
      <c r="AI422" s="6" t="s">
        <v>3574</v>
      </c>
      <c r="AJ422" s="6">
        <v>0</v>
      </c>
      <c r="AK422" s="6">
        <v>2.7</v>
      </c>
      <c r="AL422" s="6">
        <v>0</v>
      </c>
      <c r="AM422" s="6">
        <v>0</v>
      </c>
      <c r="AN422" s="6">
        <v>0</v>
      </c>
      <c r="AO422" s="6" t="s">
        <v>4791</v>
      </c>
      <c r="AT422" s="6">
        <v>4.5</v>
      </c>
      <c r="EW422" t="s">
        <v>4792</v>
      </c>
      <c r="EX422" t="s">
        <v>4796</v>
      </c>
    </row>
    <row r="423" spans="1:154" s="6" customFormat="1" x14ac:dyDescent="0.25">
      <c r="A423" t="s">
        <v>4787</v>
      </c>
      <c r="B423" t="s">
        <v>481</v>
      </c>
      <c r="C423" t="s">
        <v>480</v>
      </c>
      <c r="D423" t="str">
        <f t="shared" si="1"/>
        <v>GENERADORS D'ENERGIA|APARELLS AUTÒNOMS|A.A. UNITATS INTERIORS</v>
      </c>
      <c r="E423" t="s">
        <v>424</v>
      </c>
      <c r="F423"/>
      <c r="G423" s="47"/>
      <c r="H423" s="47"/>
      <c r="I423" s="6" t="s">
        <v>4797</v>
      </c>
      <c r="J423" s="8">
        <v>1</v>
      </c>
      <c r="K423" s="6" t="s">
        <v>4798</v>
      </c>
      <c r="L423" s="6" t="s">
        <v>2</v>
      </c>
      <c r="M423" s="9">
        <v>1</v>
      </c>
      <c r="N423" s="9"/>
      <c r="O423" s="6" t="s">
        <v>4799</v>
      </c>
      <c r="P423" s="6" t="s">
        <v>4800</v>
      </c>
      <c r="Q423" s="6" t="s">
        <v>4801</v>
      </c>
      <c r="R423" s="10"/>
      <c r="S423" s="10">
        <v>39814</v>
      </c>
      <c r="T423" s="19"/>
      <c r="U423" s="9"/>
      <c r="AE423" s="6">
        <v>0</v>
      </c>
      <c r="AF423" s="6">
        <v>50</v>
      </c>
      <c r="AI423" s="6" t="s">
        <v>3574</v>
      </c>
      <c r="AJ423" s="6">
        <v>0</v>
      </c>
      <c r="AK423" s="6">
        <v>0</v>
      </c>
      <c r="AL423" s="6">
        <v>0</v>
      </c>
      <c r="AM423" s="6">
        <v>0</v>
      </c>
      <c r="AN423" s="6">
        <v>0</v>
      </c>
      <c r="AO423" s="6" t="s">
        <v>4802</v>
      </c>
      <c r="AT423" s="6">
        <v>0</v>
      </c>
      <c r="EW423" t="s">
        <v>4792</v>
      </c>
      <c r="EX423" t="s">
        <v>4803</v>
      </c>
    </row>
    <row r="424" spans="1:154" s="6" customFormat="1" x14ac:dyDescent="0.25">
      <c r="A424" t="s">
        <v>4787</v>
      </c>
      <c r="B424" t="s">
        <v>481</v>
      </c>
      <c r="C424" t="s">
        <v>480</v>
      </c>
      <c r="D424" t="str">
        <f t="shared" si="1"/>
        <v>GENERADORS D'ENERGIA|APARELLS AUTÒNOMS|A.A. UNITATS INTERIORS</v>
      </c>
      <c r="E424" t="s">
        <v>424</v>
      </c>
      <c r="F424"/>
      <c r="G424" s="47"/>
      <c r="H424" s="47"/>
      <c r="I424" s="6" t="s">
        <v>4797</v>
      </c>
      <c r="J424" s="8">
        <v>1</v>
      </c>
      <c r="K424" s="6" t="s">
        <v>4804</v>
      </c>
      <c r="L424" s="6" t="s">
        <v>2</v>
      </c>
      <c r="M424" s="9">
        <v>1</v>
      </c>
      <c r="N424" s="9"/>
      <c r="O424" s="6" t="s">
        <v>4799</v>
      </c>
      <c r="P424" s="6" t="s">
        <v>4800</v>
      </c>
      <c r="Q424" s="6" t="s">
        <v>4805</v>
      </c>
      <c r="R424" s="10"/>
      <c r="S424" s="10">
        <v>39814</v>
      </c>
      <c r="T424" s="19"/>
      <c r="U424" s="9"/>
      <c r="AE424" s="6">
        <v>0</v>
      </c>
      <c r="AF424" s="6">
        <v>50</v>
      </c>
      <c r="AI424" s="6" t="s">
        <v>3574</v>
      </c>
      <c r="AJ424" s="6">
        <v>0</v>
      </c>
      <c r="AK424" s="6">
        <v>0</v>
      </c>
      <c r="AL424" s="6">
        <v>0</v>
      </c>
      <c r="AM424" s="6">
        <v>0</v>
      </c>
      <c r="AN424" s="6">
        <v>0</v>
      </c>
      <c r="AO424" s="6" t="s">
        <v>4802</v>
      </c>
      <c r="AT424" s="6">
        <v>0</v>
      </c>
      <c r="EW424" t="s">
        <v>4792</v>
      </c>
      <c r="EX424" t="s">
        <v>4806</v>
      </c>
    </row>
    <row r="425" spans="1:154" s="6" customFormat="1" x14ac:dyDescent="0.25">
      <c r="A425" t="s">
        <v>4787</v>
      </c>
      <c r="B425" t="s">
        <v>481</v>
      </c>
      <c r="C425" t="s">
        <v>480</v>
      </c>
      <c r="D425" t="str">
        <f t="shared" si="1"/>
        <v>GENERADORS D'ENERGIA|APARELLS AUTÒNOMS|A.A. UNITATS INTERIORS</v>
      </c>
      <c r="E425" t="s">
        <v>424</v>
      </c>
      <c r="F425"/>
      <c r="G425" s="47"/>
      <c r="H425" s="47"/>
      <c r="I425" s="6" t="s">
        <v>4797</v>
      </c>
      <c r="J425" s="8">
        <v>1</v>
      </c>
      <c r="K425" s="6" t="s">
        <v>4807</v>
      </c>
      <c r="L425" s="6" t="s">
        <v>2</v>
      </c>
      <c r="M425" s="9">
        <v>1</v>
      </c>
      <c r="N425" s="9"/>
      <c r="O425" s="6" t="s">
        <v>4799</v>
      </c>
      <c r="P425" s="6" t="s">
        <v>4808</v>
      </c>
      <c r="Q425" s="6" t="s">
        <v>4809</v>
      </c>
      <c r="R425" s="10"/>
      <c r="S425" s="10">
        <v>41640</v>
      </c>
      <c r="T425" s="19"/>
      <c r="U425" s="9"/>
      <c r="AE425" s="6">
        <v>0</v>
      </c>
      <c r="AF425" s="6">
        <v>50</v>
      </c>
      <c r="AI425" s="6" t="s">
        <v>3574</v>
      </c>
      <c r="AJ425" s="6">
        <v>0</v>
      </c>
      <c r="AK425" s="6">
        <v>0</v>
      </c>
      <c r="AL425" s="6">
        <v>0</v>
      </c>
      <c r="AM425" s="6">
        <v>0</v>
      </c>
      <c r="AN425" s="6">
        <v>0</v>
      </c>
      <c r="AO425" s="6" t="s">
        <v>4791</v>
      </c>
      <c r="AT425" s="6">
        <v>0</v>
      </c>
      <c r="EW425" t="s">
        <v>4792</v>
      </c>
      <c r="EX425" t="s">
        <v>4810</v>
      </c>
    </row>
    <row r="426" spans="1:154" s="6" customFormat="1" x14ac:dyDescent="0.25">
      <c r="A426" t="s">
        <v>4787</v>
      </c>
      <c r="B426" t="s">
        <v>481</v>
      </c>
      <c r="C426" t="s">
        <v>480</v>
      </c>
      <c r="D426" t="str">
        <f t="shared" si="1"/>
        <v>GENERADORS D'ENERGIA|APARELLS AUTÒNOMS|A.A. UNITATS INTERIORS</v>
      </c>
      <c r="E426" t="s">
        <v>424</v>
      </c>
      <c r="F426"/>
      <c r="G426" s="47"/>
      <c r="H426" s="47"/>
      <c r="I426" s="6" t="s">
        <v>4811</v>
      </c>
      <c r="J426" s="8">
        <v>1</v>
      </c>
      <c r="K426" s="6" t="s">
        <v>4812</v>
      </c>
      <c r="L426" s="6" t="s">
        <v>2</v>
      </c>
      <c r="M426" s="9">
        <v>1</v>
      </c>
      <c r="N426" s="9"/>
      <c r="O426" s="6" t="s">
        <v>3585</v>
      </c>
      <c r="P426" s="6" t="s">
        <v>4813</v>
      </c>
      <c r="Q426" s="6" t="s">
        <v>2</v>
      </c>
      <c r="R426" s="10"/>
      <c r="S426" s="10">
        <v>39448</v>
      </c>
      <c r="T426" s="19"/>
      <c r="U426" s="9"/>
      <c r="AE426" s="6">
        <v>0</v>
      </c>
      <c r="AF426" s="6">
        <v>50</v>
      </c>
      <c r="AI426" s="6" t="s">
        <v>3574</v>
      </c>
      <c r="AJ426" s="6">
        <v>0</v>
      </c>
      <c r="AK426" s="6">
        <v>1.34</v>
      </c>
      <c r="AL426" s="6">
        <v>0</v>
      </c>
      <c r="AM426" s="6">
        <v>5.01</v>
      </c>
      <c r="AN426" s="6">
        <v>0</v>
      </c>
      <c r="AO426" s="6" t="s">
        <v>4791</v>
      </c>
      <c r="AT426" s="6">
        <v>2.6</v>
      </c>
      <c r="EW426" t="s">
        <v>4792</v>
      </c>
      <c r="EX426" t="s">
        <v>4814</v>
      </c>
    </row>
    <row r="427" spans="1:154" s="6" customFormat="1" x14ac:dyDescent="0.25">
      <c r="A427" t="s">
        <v>4787</v>
      </c>
      <c r="B427" t="s">
        <v>481</v>
      </c>
      <c r="C427" t="s">
        <v>480</v>
      </c>
      <c r="D427" t="str">
        <f t="shared" si="1"/>
        <v>GENERADORS D'ENERGIA|APARELLS AUTÒNOMS|A.A. UNITATS INTERIORS</v>
      </c>
      <c r="E427" t="s">
        <v>424</v>
      </c>
      <c r="F427"/>
      <c r="G427" s="47"/>
      <c r="H427" s="47"/>
      <c r="I427" s="6" t="s">
        <v>4617</v>
      </c>
      <c r="J427" s="8">
        <v>1</v>
      </c>
      <c r="K427" s="6" t="s">
        <v>4815</v>
      </c>
      <c r="L427" s="6" t="s">
        <v>2</v>
      </c>
      <c r="M427" s="9">
        <v>1</v>
      </c>
      <c r="N427" s="9"/>
      <c r="O427" s="6" t="s">
        <v>3442</v>
      </c>
      <c r="P427" s="6" t="s">
        <v>4816</v>
      </c>
      <c r="Q427" s="6" t="s">
        <v>4817</v>
      </c>
      <c r="R427" s="10"/>
      <c r="S427" s="10">
        <v>43101</v>
      </c>
      <c r="T427" s="19"/>
      <c r="U427" s="9"/>
      <c r="AE427" s="6">
        <v>0</v>
      </c>
      <c r="AF427" s="6">
        <v>50</v>
      </c>
      <c r="AI427" s="6" t="s">
        <v>3574</v>
      </c>
      <c r="AJ427" s="6">
        <v>0</v>
      </c>
      <c r="AK427" s="6">
        <v>26.5</v>
      </c>
      <c r="AL427" s="6">
        <v>0</v>
      </c>
      <c r="AM427" s="6">
        <v>0</v>
      </c>
      <c r="AN427" s="6">
        <v>0</v>
      </c>
      <c r="AO427" s="6" t="s">
        <v>4791</v>
      </c>
      <c r="AT427" s="6">
        <v>0</v>
      </c>
      <c r="EW427" t="s">
        <v>4792</v>
      </c>
      <c r="EX427" t="s">
        <v>4818</v>
      </c>
    </row>
    <row r="428" spans="1:154" s="6" customFormat="1" x14ac:dyDescent="0.25">
      <c r="A428" t="s">
        <v>4787</v>
      </c>
      <c r="B428" t="s">
        <v>481</v>
      </c>
      <c r="C428" t="s">
        <v>480</v>
      </c>
      <c r="D428" t="str">
        <f t="shared" si="1"/>
        <v>GENERADORS D'ENERGIA|APARELLS AUTÒNOMS|A.A. UNITATS INTERIORS</v>
      </c>
      <c r="E428" t="s">
        <v>424</v>
      </c>
      <c r="F428"/>
      <c r="G428" s="47"/>
      <c r="H428" s="47"/>
      <c r="I428" s="6" t="s">
        <v>4819</v>
      </c>
      <c r="J428" s="8">
        <v>1</v>
      </c>
      <c r="K428" s="6" t="s">
        <v>4820</v>
      </c>
      <c r="L428" s="6" t="s">
        <v>2</v>
      </c>
      <c r="M428" s="9">
        <v>1</v>
      </c>
      <c r="N428" s="9"/>
      <c r="O428" s="6" t="s">
        <v>3585</v>
      </c>
      <c r="P428" s="6" t="s">
        <v>4821</v>
      </c>
      <c r="Q428" s="6" t="s">
        <v>2</v>
      </c>
      <c r="R428" s="10"/>
      <c r="S428" s="10">
        <v>39448</v>
      </c>
      <c r="T428" s="19"/>
      <c r="U428" s="9"/>
      <c r="AE428" s="6">
        <v>0</v>
      </c>
      <c r="AF428" s="6">
        <v>50</v>
      </c>
      <c r="AI428" s="6" t="s">
        <v>3574</v>
      </c>
      <c r="AJ428" s="6">
        <v>0</v>
      </c>
      <c r="AK428" s="6">
        <v>4.22</v>
      </c>
      <c r="AL428" s="6">
        <v>0</v>
      </c>
      <c r="AM428" s="6">
        <v>0</v>
      </c>
      <c r="AN428" s="6">
        <v>0</v>
      </c>
      <c r="AO428" s="6" t="s">
        <v>4791</v>
      </c>
      <c r="AT428" s="6">
        <v>12.5</v>
      </c>
      <c r="EW428" t="s">
        <v>4792</v>
      </c>
      <c r="EX428" t="s">
        <v>4822</v>
      </c>
    </row>
    <row r="429" spans="1:154" s="6" customFormat="1" x14ac:dyDescent="0.25">
      <c r="A429" t="s">
        <v>4787</v>
      </c>
      <c r="B429" t="s">
        <v>481</v>
      </c>
      <c r="C429" t="s">
        <v>480</v>
      </c>
      <c r="D429" t="str">
        <f t="shared" si="1"/>
        <v>GENERADORS D'ENERGIA|APARELLS AUTÒNOMS|A.A. UNITATS INTERIORS</v>
      </c>
      <c r="E429" t="s">
        <v>424</v>
      </c>
      <c r="F429"/>
      <c r="G429" s="47"/>
      <c r="H429" s="47"/>
      <c r="I429" s="6" t="s">
        <v>4641</v>
      </c>
      <c r="J429" s="8">
        <v>1</v>
      </c>
      <c r="K429" s="6" t="s">
        <v>4823</v>
      </c>
      <c r="L429" s="6" t="s">
        <v>2</v>
      </c>
      <c r="M429" s="9">
        <v>1</v>
      </c>
      <c r="N429" s="9"/>
      <c r="O429" s="6" t="s">
        <v>3442</v>
      </c>
      <c r="P429" s="6" t="s">
        <v>2</v>
      </c>
      <c r="Q429" s="6" t="s">
        <v>4824</v>
      </c>
      <c r="R429" s="10"/>
      <c r="S429" s="10">
        <v>41275</v>
      </c>
      <c r="T429" s="19"/>
      <c r="U429" s="9"/>
      <c r="AE429" s="6">
        <v>0</v>
      </c>
      <c r="AF429" s="6">
        <v>50</v>
      </c>
      <c r="AI429" s="6" t="s">
        <v>3574</v>
      </c>
      <c r="AJ429" s="6">
        <v>0</v>
      </c>
      <c r="AK429" s="6">
        <v>13</v>
      </c>
      <c r="AL429" s="6">
        <v>0</v>
      </c>
      <c r="AM429" s="6">
        <v>0</v>
      </c>
      <c r="AN429" s="6">
        <v>0</v>
      </c>
      <c r="AO429" s="6" t="s">
        <v>4791</v>
      </c>
      <c r="AT429" s="6">
        <v>0</v>
      </c>
      <c r="EW429" t="s">
        <v>4792</v>
      </c>
      <c r="EX429" t="s">
        <v>4825</v>
      </c>
    </row>
    <row r="430" spans="1:154" s="6" customFormat="1" x14ac:dyDescent="0.25">
      <c r="A430" t="s">
        <v>4787</v>
      </c>
      <c r="B430" t="s">
        <v>481</v>
      </c>
      <c r="C430" t="s">
        <v>480</v>
      </c>
      <c r="D430" t="str">
        <f t="shared" si="1"/>
        <v>GENERADORS D'ENERGIA|APARELLS AUTÒNOMS|A.A. UNITATS INTERIORS</v>
      </c>
      <c r="E430" t="s">
        <v>424</v>
      </c>
      <c r="F430"/>
      <c r="G430" s="47"/>
      <c r="H430" s="47"/>
      <c r="I430" s="6" t="s">
        <v>4826</v>
      </c>
      <c r="J430" s="8">
        <v>2</v>
      </c>
      <c r="K430" s="6" t="s">
        <v>4827</v>
      </c>
      <c r="L430" s="6" t="s">
        <v>2</v>
      </c>
      <c r="M430" s="9">
        <v>1</v>
      </c>
      <c r="N430" s="9"/>
      <c r="O430" s="6" t="s">
        <v>3585</v>
      </c>
      <c r="P430" s="6" t="s">
        <v>4828</v>
      </c>
      <c r="Q430" s="6" t="s">
        <v>4829</v>
      </c>
      <c r="R430" s="10"/>
      <c r="S430" s="10">
        <v>39448</v>
      </c>
      <c r="T430" s="19"/>
      <c r="U430" s="9"/>
      <c r="AE430" s="6">
        <v>0</v>
      </c>
      <c r="AF430" s="6">
        <v>50</v>
      </c>
      <c r="AI430" s="6" t="s">
        <v>3574</v>
      </c>
      <c r="AJ430" s="6">
        <v>0</v>
      </c>
      <c r="AK430" s="6">
        <v>5.75</v>
      </c>
      <c r="AL430" s="6">
        <v>0</v>
      </c>
      <c r="AM430" s="6">
        <v>0</v>
      </c>
      <c r="AN430" s="6">
        <v>0</v>
      </c>
      <c r="AO430" s="6" t="s">
        <v>4791</v>
      </c>
      <c r="AT430" s="6">
        <v>4.5</v>
      </c>
      <c r="EW430" t="s">
        <v>4792</v>
      </c>
      <c r="EX430" t="s">
        <v>4830</v>
      </c>
    </row>
    <row r="431" spans="1:154" s="6" customFormat="1" x14ac:dyDescent="0.25">
      <c r="A431" t="s">
        <v>4787</v>
      </c>
      <c r="B431" t="s">
        <v>481</v>
      </c>
      <c r="C431" t="s">
        <v>480</v>
      </c>
      <c r="D431" t="str">
        <f t="shared" si="1"/>
        <v>GENERADORS D'ENERGIA|APARELLS AUTÒNOMS|A.A. UNITATS INTERIORS</v>
      </c>
      <c r="E431" t="s">
        <v>424</v>
      </c>
      <c r="F431"/>
      <c r="G431" s="47"/>
      <c r="H431" s="47"/>
      <c r="I431" s="6" t="s">
        <v>4831</v>
      </c>
      <c r="J431" s="8">
        <v>1</v>
      </c>
      <c r="K431" s="6" t="s">
        <v>4832</v>
      </c>
      <c r="L431" s="6" t="s">
        <v>2</v>
      </c>
      <c r="M431" s="9">
        <v>1</v>
      </c>
      <c r="N431" s="9"/>
      <c r="O431" s="6" t="s">
        <v>3442</v>
      </c>
      <c r="P431" s="6" t="s">
        <v>2</v>
      </c>
      <c r="Q431" s="6" t="s">
        <v>4833</v>
      </c>
      <c r="R431" s="10"/>
      <c r="S431" s="10">
        <v>42370</v>
      </c>
      <c r="T431" s="19"/>
      <c r="U431" s="9"/>
      <c r="AE431" s="6">
        <v>0</v>
      </c>
      <c r="AF431" s="6">
        <v>50</v>
      </c>
      <c r="AI431" s="6" t="s">
        <v>3574</v>
      </c>
      <c r="AJ431" s="6">
        <v>0</v>
      </c>
      <c r="AK431" s="6">
        <v>13</v>
      </c>
      <c r="AL431" s="6">
        <v>0</v>
      </c>
      <c r="AM431" s="6">
        <v>0</v>
      </c>
      <c r="AN431" s="6">
        <v>0</v>
      </c>
      <c r="AO431" s="6" t="s">
        <v>4791</v>
      </c>
      <c r="AT431" s="6">
        <v>0</v>
      </c>
      <c r="EW431" t="s">
        <v>4792</v>
      </c>
      <c r="EX431" t="s">
        <v>4834</v>
      </c>
    </row>
    <row r="432" spans="1:154" s="6" customFormat="1" x14ac:dyDescent="0.25">
      <c r="A432" t="s">
        <v>4835</v>
      </c>
      <c r="B432" t="s">
        <v>520</v>
      </c>
      <c r="C432" t="s">
        <v>519</v>
      </c>
      <c r="D432" t="str">
        <f t="shared" si="1"/>
        <v>GENERADORS D'ENERGIA|SISTEMA VRV|UNITATS EXTERIORS SISTEMA VRV</v>
      </c>
      <c r="E432" t="s">
        <v>424</v>
      </c>
      <c r="F432"/>
      <c r="G432" s="47"/>
      <c r="H432" s="47"/>
      <c r="I432" s="6" t="s">
        <v>4836</v>
      </c>
      <c r="J432" s="8">
        <v>1</v>
      </c>
      <c r="K432" s="6" t="s">
        <v>4837</v>
      </c>
      <c r="L432" s="6" t="s">
        <v>2</v>
      </c>
      <c r="M432" s="9">
        <v>1</v>
      </c>
      <c r="N432" s="9"/>
      <c r="O432" s="6" t="s">
        <v>3585</v>
      </c>
      <c r="P432" s="6" t="s">
        <v>4838</v>
      </c>
      <c r="Q432" s="6" t="s">
        <v>4839</v>
      </c>
      <c r="R432" s="10"/>
      <c r="S432" s="10">
        <v>39814</v>
      </c>
      <c r="T432" s="19"/>
      <c r="U432" s="9"/>
      <c r="AI432" s="6" t="s">
        <v>3574</v>
      </c>
      <c r="AJ432" s="6">
        <v>0</v>
      </c>
      <c r="AK432" s="6">
        <v>45</v>
      </c>
      <c r="AL432" s="6">
        <v>0</v>
      </c>
      <c r="AM432" s="6">
        <v>11.1</v>
      </c>
      <c r="AO432" s="6" t="s">
        <v>4791</v>
      </c>
      <c r="AT432" s="6">
        <v>14.15</v>
      </c>
      <c r="EW432" t="s">
        <v>4840</v>
      </c>
      <c r="EX432" t="s">
        <v>4841</v>
      </c>
    </row>
    <row r="433" spans="1:154" s="6" customFormat="1" x14ac:dyDescent="0.25">
      <c r="A433" t="s">
        <v>4835</v>
      </c>
      <c r="B433" t="s">
        <v>520</v>
      </c>
      <c r="C433" t="s">
        <v>519</v>
      </c>
      <c r="D433" t="str">
        <f t="shared" si="1"/>
        <v>GENERADORS D'ENERGIA|SISTEMA VRV|UNITATS EXTERIORS SISTEMA VRV</v>
      </c>
      <c r="E433" t="s">
        <v>424</v>
      </c>
      <c r="F433"/>
      <c r="G433" s="47"/>
      <c r="H433" s="47"/>
      <c r="I433" s="6" t="s">
        <v>4836</v>
      </c>
      <c r="J433" s="8">
        <v>1</v>
      </c>
      <c r="K433" s="6" t="s">
        <v>4842</v>
      </c>
      <c r="L433" s="6" t="s">
        <v>2</v>
      </c>
      <c r="M433" s="9">
        <v>1</v>
      </c>
      <c r="N433" s="9"/>
      <c r="O433" s="6" t="s">
        <v>3585</v>
      </c>
      <c r="P433" s="6" t="s">
        <v>4843</v>
      </c>
      <c r="Q433" s="6" t="s">
        <v>4844</v>
      </c>
      <c r="R433" s="10"/>
      <c r="S433" s="10">
        <v>39814</v>
      </c>
      <c r="T433" s="19"/>
      <c r="U433" s="9"/>
      <c r="AI433" s="6" t="s">
        <v>3574</v>
      </c>
      <c r="AJ433" s="6">
        <v>0</v>
      </c>
      <c r="AK433" s="6">
        <v>28</v>
      </c>
      <c r="AL433" s="6">
        <v>0</v>
      </c>
      <c r="AM433" s="6">
        <v>10.6</v>
      </c>
      <c r="AO433" s="6" t="s">
        <v>4791</v>
      </c>
      <c r="AT433" s="6">
        <v>7.38</v>
      </c>
      <c r="EW433" t="s">
        <v>4840</v>
      </c>
      <c r="EX433" t="s">
        <v>4845</v>
      </c>
    </row>
    <row r="434" spans="1:154" s="6" customFormat="1" x14ac:dyDescent="0.25">
      <c r="A434" t="s">
        <v>4835</v>
      </c>
      <c r="B434" t="s">
        <v>520</v>
      </c>
      <c r="C434" t="s">
        <v>519</v>
      </c>
      <c r="D434" t="str">
        <f t="shared" si="1"/>
        <v>GENERADORS D'ENERGIA|SISTEMA VRV|UNITATS EXTERIORS SISTEMA VRV</v>
      </c>
      <c r="E434" t="s">
        <v>424</v>
      </c>
      <c r="F434"/>
      <c r="G434" s="47"/>
      <c r="H434" s="47"/>
      <c r="I434" s="6" t="s">
        <v>4836</v>
      </c>
      <c r="J434" s="8">
        <v>1</v>
      </c>
      <c r="K434" s="6" t="s">
        <v>4846</v>
      </c>
      <c r="L434" s="6" t="s">
        <v>2</v>
      </c>
      <c r="M434" s="9">
        <v>1</v>
      </c>
      <c r="N434" s="9"/>
      <c r="O434" s="6" t="s">
        <v>3585</v>
      </c>
      <c r="P434" s="6" t="s">
        <v>4843</v>
      </c>
      <c r="Q434" s="6" t="s">
        <v>4847</v>
      </c>
      <c r="R434" s="10"/>
      <c r="S434" s="10">
        <v>39814</v>
      </c>
      <c r="T434" s="19"/>
      <c r="U434" s="9"/>
      <c r="AI434" s="6" t="s">
        <v>3574</v>
      </c>
      <c r="AJ434" s="6">
        <v>0</v>
      </c>
      <c r="AK434" s="6">
        <v>28</v>
      </c>
      <c r="AL434" s="6">
        <v>0</v>
      </c>
      <c r="AM434" s="6">
        <v>10.6</v>
      </c>
      <c r="AO434" s="6" t="s">
        <v>4791</v>
      </c>
      <c r="AT434" s="6">
        <v>7.38</v>
      </c>
      <c r="EW434" t="s">
        <v>4840</v>
      </c>
      <c r="EX434" t="s">
        <v>4848</v>
      </c>
    </row>
    <row r="435" spans="1:154" s="6" customFormat="1" x14ac:dyDescent="0.25">
      <c r="A435" t="s">
        <v>4835</v>
      </c>
      <c r="B435" t="s">
        <v>520</v>
      </c>
      <c r="C435" t="s">
        <v>519</v>
      </c>
      <c r="D435" t="str">
        <f t="shared" si="1"/>
        <v>GENERADORS D'ENERGIA|SISTEMA VRV|UNITATS EXTERIORS SISTEMA VRV</v>
      </c>
      <c r="E435" t="s">
        <v>424</v>
      </c>
      <c r="F435"/>
      <c r="G435" s="47"/>
      <c r="H435" s="47"/>
      <c r="I435" s="6" t="s">
        <v>4836</v>
      </c>
      <c r="J435" s="8">
        <v>1</v>
      </c>
      <c r="K435" s="6" t="s">
        <v>4849</v>
      </c>
      <c r="L435" s="6" t="s">
        <v>2</v>
      </c>
      <c r="M435" s="9">
        <v>1</v>
      </c>
      <c r="N435" s="9"/>
      <c r="O435" s="6" t="s">
        <v>3585</v>
      </c>
      <c r="P435" s="6" t="s">
        <v>4843</v>
      </c>
      <c r="Q435" s="6" t="s">
        <v>4850</v>
      </c>
      <c r="R435" s="10"/>
      <c r="S435" s="10">
        <v>39814</v>
      </c>
      <c r="T435" s="19"/>
      <c r="U435" s="9"/>
      <c r="AI435" s="6" t="s">
        <v>3574</v>
      </c>
      <c r="AJ435" s="6">
        <v>0</v>
      </c>
      <c r="AK435" s="6">
        <v>28</v>
      </c>
      <c r="AL435" s="6">
        <v>0</v>
      </c>
      <c r="AM435" s="6">
        <v>10.6</v>
      </c>
      <c r="AO435" s="6" t="s">
        <v>4791</v>
      </c>
      <c r="AT435" s="6">
        <v>7.38</v>
      </c>
      <c r="EW435" t="s">
        <v>4840</v>
      </c>
      <c r="EX435" t="s">
        <v>4851</v>
      </c>
    </row>
    <row r="436" spans="1:154" s="6" customFormat="1" x14ac:dyDescent="0.25">
      <c r="A436" t="s">
        <v>4835</v>
      </c>
      <c r="B436" t="s">
        <v>520</v>
      </c>
      <c r="C436" t="s">
        <v>519</v>
      </c>
      <c r="D436" t="str">
        <f t="shared" si="1"/>
        <v>GENERADORS D'ENERGIA|SISTEMA VRV|UNITATS EXTERIORS SISTEMA VRV</v>
      </c>
      <c r="E436" t="s">
        <v>424</v>
      </c>
      <c r="F436"/>
      <c r="G436" s="47"/>
      <c r="H436" s="47"/>
      <c r="I436" s="6" t="s">
        <v>4836</v>
      </c>
      <c r="J436" s="8">
        <v>1</v>
      </c>
      <c r="K436" s="6" t="s">
        <v>4852</v>
      </c>
      <c r="L436" s="6" t="s">
        <v>2</v>
      </c>
      <c r="M436" s="9">
        <v>1</v>
      </c>
      <c r="N436" s="9"/>
      <c r="O436" s="6" t="s">
        <v>3585</v>
      </c>
      <c r="P436" s="6" t="s">
        <v>4843</v>
      </c>
      <c r="Q436" s="6" t="s">
        <v>4853</v>
      </c>
      <c r="R436" s="10"/>
      <c r="S436" s="10">
        <v>39814</v>
      </c>
      <c r="T436" s="19"/>
      <c r="U436" s="9"/>
      <c r="AI436" s="6" t="s">
        <v>3574</v>
      </c>
      <c r="AJ436" s="6">
        <v>0</v>
      </c>
      <c r="AK436" s="6">
        <v>28</v>
      </c>
      <c r="AL436" s="6">
        <v>0</v>
      </c>
      <c r="AM436" s="6">
        <v>10.6</v>
      </c>
      <c r="AO436" s="6" t="s">
        <v>4791</v>
      </c>
      <c r="AT436" s="6">
        <v>7.38</v>
      </c>
      <c r="EW436" t="s">
        <v>4840</v>
      </c>
      <c r="EX436" t="s">
        <v>4854</v>
      </c>
    </row>
    <row r="437" spans="1:154" s="6" customFormat="1" x14ac:dyDescent="0.25">
      <c r="A437" t="s">
        <v>4835</v>
      </c>
      <c r="B437" t="s">
        <v>520</v>
      </c>
      <c r="C437" t="s">
        <v>519</v>
      </c>
      <c r="D437" t="str">
        <f t="shared" si="1"/>
        <v>GENERADORS D'ENERGIA|SISTEMA VRV|UNITATS EXTERIORS SISTEMA VRV</v>
      </c>
      <c r="E437" t="s">
        <v>424</v>
      </c>
      <c r="F437"/>
      <c r="G437" s="47"/>
      <c r="H437" s="47"/>
      <c r="I437" s="6" t="s">
        <v>4836</v>
      </c>
      <c r="J437" s="8">
        <v>1</v>
      </c>
      <c r="K437" s="6" t="s">
        <v>4855</v>
      </c>
      <c r="L437" s="6" t="s">
        <v>2</v>
      </c>
      <c r="M437" s="9">
        <v>1</v>
      </c>
      <c r="N437" s="9"/>
      <c r="O437" s="6" t="s">
        <v>3585</v>
      </c>
      <c r="P437" s="6" t="s">
        <v>4838</v>
      </c>
      <c r="Q437" s="6" t="s">
        <v>4850</v>
      </c>
      <c r="R437" s="10"/>
      <c r="S437" s="10">
        <v>39814</v>
      </c>
      <c r="T437" s="19"/>
      <c r="U437" s="9"/>
      <c r="AI437" s="6" t="s">
        <v>3574</v>
      </c>
      <c r="AJ437" s="6">
        <v>0</v>
      </c>
      <c r="AK437" s="6">
        <v>45</v>
      </c>
      <c r="AL437" s="6">
        <v>0</v>
      </c>
      <c r="AM437" s="6">
        <v>11.1</v>
      </c>
      <c r="AO437" s="6" t="s">
        <v>4791</v>
      </c>
      <c r="AT437" s="6">
        <v>14.15</v>
      </c>
      <c r="EW437" t="s">
        <v>4840</v>
      </c>
      <c r="EX437" t="s">
        <v>4856</v>
      </c>
    </row>
    <row r="438" spans="1:154" s="6" customFormat="1" x14ac:dyDescent="0.25">
      <c r="A438" t="s">
        <v>4835</v>
      </c>
      <c r="B438" t="s">
        <v>520</v>
      </c>
      <c r="C438" t="s">
        <v>519</v>
      </c>
      <c r="D438" t="str">
        <f t="shared" si="1"/>
        <v>GENERADORS D'ENERGIA|SISTEMA VRV|UNITATS EXTERIORS SISTEMA VRV</v>
      </c>
      <c r="E438" t="s">
        <v>424</v>
      </c>
      <c r="F438"/>
      <c r="G438" s="47"/>
      <c r="H438" s="47"/>
      <c r="I438" s="6" t="s">
        <v>4836</v>
      </c>
      <c r="J438" s="8">
        <v>1</v>
      </c>
      <c r="K438" s="6" t="s">
        <v>4857</v>
      </c>
      <c r="L438" s="6" t="s">
        <v>2</v>
      </c>
      <c r="M438" s="9">
        <v>1</v>
      </c>
      <c r="N438" s="9"/>
      <c r="O438" s="6" t="s">
        <v>3585</v>
      </c>
      <c r="P438" s="6" t="s">
        <v>4858</v>
      </c>
      <c r="Q438" s="6" t="s">
        <v>4859</v>
      </c>
      <c r="R438" s="10"/>
      <c r="S438" s="10">
        <v>39814</v>
      </c>
      <c r="T438" s="19"/>
      <c r="U438" s="9"/>
      <c r="AI438" s="6" t="s">
        <v>3574</v>
      </c>
      <c r="AJ438" s="6">
        <v>0</v>
      </c>
      <c r="AK438" s="6">
        <v>22.4</v>
      </c>
      <c r="AL438" s="6">
        <v>0</v>
      </c>
      <c r="AM438" s="6">
        <v>8.1999999999999993</v>
      </c>
      <c r="AO438" s="6" t="s">
        <v>4791</v>
      </c>
      <c r="AT438" s="6">
        <v>5.81</v>
      </c>
      <c r="EW438" t="s">
        <v>4840</v>
      </c>
      <c r="EX438" t="s">
        <v>4860</v>
      </c>
    </row>
    <row r="439" spans="1:154" s="6" customFormat="1" x14ac:dyDescent="0.25">
      <c r="A439" t="s">
        <v>4835</v>
      </c>
      <c r="B439" t="s">
        <v>520</v>
      </c>
      <c r="C439" t="s">
        <v>519</v>
      </c>
      <c r="D439" t="str">
        <f t="shared" si="1"/>
        <v>GENERADORS D'ENERGIA|SISTEMA VRV|UNITATS EXTERIORS SISTEMA VRV</v>
      </c>
      <c r="E439" t="s">
        <v>424</v>
      </c>
      <c r="F439"/>
      <c r="G439" s="47"/>
      <c r="H439" s="47"/>
      <c r="I439" s="6" t="s">
        <v>4836</v>
      </c>
      <c r="J439" s="8">
        <v>1</v>
      </c>
      <c r="K439" s="6" t="s">
        <v>4861</v>
      </c>
      <c r="L439" s="6" t="s">
        <v>2</v>
      </c>
      <c r="M439" s="9">
        <v>1</v>
      </c>
      <c r="N439" s="9"/>
      <c r="O439" s="6" t="s">
        <v>3585</v>
      </c>
      <c r="P439" s="6" t="s">
        <v>4843</v>
      </c>
      <c r="Q439" s="6" t="s">
        <v>4862</v>
      </c>
      <c r="R439" s="10"/>
      <c r="S439" s="10">
        <v>39814</v>
      </c>
      <c r="T439" s="19"/>
      <c r="U439" s="9"/>
      <c r="AI439" s="6" t="s">
        <v>3574</v>
      </c>
      <c r="AJ439" s="6">
        <v>0</v>
      </c>
      <c r="AK439" s="6">
        <v>28</v>
      </c>
      <c r="AL439" s="6">
        <v>0</v>
      </c>
      <c r="AM439" s="6">
        <v>10.6</v>
      </c>
      <c r="AO439" s="6" t="s">
        <v>4791</v>
      </c>
      <c r="AT439" s="6">
        <v>7.38</v>
      </c>
      <c r="EW439" t="s">
        <v>4840</v>
      </c>
      <c r="EX439" t="s">
        <v>4863</v>
      </c>
    </row>
    <row r="440" spans="1:154" s="6" customFormat="1" x14ac:dyDescent="0.25">
      <c r="A440" t="s">
        <v>4835</v>
      </c>
      <c r="B440" t="s">
        <v>520</v>
      </c>
      <c r="C440" t="s">
        <v>519</v>
      </c>
      <c r="D440" t="str">
        <f t="shared" si="1"/>
        <v>GENERADORS D'ENERGIA|SISTEMA VRV|UNITATS EXTERIORS SISTEMA VRV</v>
      </c>
      <c r="E440" t="s">
        <v>424</v>
      </c>
      <c r="F440"/>
      <c r="G440" s="47"/>
      <c r="H440" s="47"/>
      <c r="I440" s="6" t="s">
        <v>4836</v>
      </c>
      <c r="J440" s="8">
        <v>1</v>
      </c>
      <c r="K440" s="6" t="s">
        <v>4864</v>
      </c>
      <c r="L440" s="6" t="s">
        <v>2</v>
      </c>
      <c r="M440" s="9">
        <v>1</v>
      </c>
      <c r="N440" s="9"/>
      <c r="O440" s="6" t="s">
        <v>3585</v>
      </c>
      <c r="P440" s="6" t="s">
        <v>4838</v>
      </c>
      <c r="Q440" s="6" t="s">
        <v>4865</v>
      </c>
      <c r="R440" s="10"/>
      <c r="S440" s="10">
        <v>39814</v>
      </c>
      <c r="T440" s="19"/>
      <c r="U440" s="9"/>
      <c r="AI440" s="6" t="s">
        <v>3574</v>
      </c>
      <c r="AJ440" s="6">
        <v>0</v>
      </c>
      <c r="AK440" s="6">
        <v>45</v>
      </c>
      <c r="AL440" s="6">
        <v>0</v>
      </c>
      <c r="AM440" s="6">
        <v>11.1</v>
      </c>
      <c r="AO440" s="6" t="s">
        <v>4791</v>
      </c>
      <c r="AT440" s="6">
        <v>14.15</v>
      </c>
      <c r="EW440" t="s">
        <v>4840</v>
      </c>
      <c r="EX440" t="s">
        <v>4866</v>
      </c>
    </row>
    <row r="441" spans="1:154" s="6" customFormat="1" x14ac:dyDescent="0.25">
      <c r="A441" t="s">
        <v>4835</v>
      </c>
      <c r="B441" t="s">
        <v>520</v>
      </c>
      <c r="C441" t="s">
        <v>519</v>
      </c>
      <c r="D441" t="str">
        <f t="shared" si="1"/>
        <v>GENERADORS D'ENERGIA|SISTEMA VRV|UNITATS EXTERIORS SISTEMA VRV</v>
      </c>
      <c r="E441" t="s">
        <v>424</v>
      </c>
      <c r="F441"/>
      <c r="G441" s="47"/>
      <c r="H441" s="47"/>
      <c r="I441" s="6" t="s">
        <v>4836</v>
      </c>
      <c r="J441" s="8">
        <v>1</v>
      </c>
      <c r="K441" s="6" t="s">
        <v>4867</v>
      </c>
      <c r="L441" s="6" t="s">
        <v>2</v>
      </c>
      <c r="M441" s="9">
        <v>1</v>
      </c>
      <c r="N441" s="9"/>
      <c r="O441" s="6" t="s">
        <v>3585</v>
      </c>
      <c r="P441" s="6" t="s">
        <v>4838</v>
      </c>
      <c r="Q441" s="6" t="s">
        <v>4853</v>
      </c>
      <c r="R441" s="10"/>
      <c r="S441" s="10">
        <v>39814</v>
      </c>
      <c r="T441" s="19"/>
      <c r="U441" s="9"/>
      <c r="AI441" s="6" t="s">
        <v>3574</v>
      </c>
      <c r="AJ441" s="6">
        <v>0</v>
      </c>
      <c r="AK441" s="6">
        <v>45</v>
      </c>
      <c r="AL441" s="6">
        <v>0</v>
      </c>
      <c r="AM441" s="6">
        <v>11.1</v>
      </c>
      <c r="AO441" s="6" t="s">
        <v>4791</v>
      </c>
      <c r="AT441" s="6">
        <v>14.15</v>
      </c>
      <c r="EW441" t="s">
        <v>4840</v>
      </c>
      <c r="EX441" t="s">
        <v>4868</v>
      </c>
    </row>
    <row r="442" spans="1:154" s="6" customFormat="1" x14ac:dyDescent="0.25">
      <c r="A442" t="s">
        <v>4835</v>
      </c>
      <c r="B442" t="s">
        <v>520</v>
      </c>
      <c r="C442" t="s">
        <v>519</v>
      </c>
      <c r="D442" t="str">
        <f t="shared" si="1"/>
        <v>GENERADORS D'ENERGIA|SISTEMA VRV|UNITATS EXTERIORS SISTEMA VRV</v>
      </c>
      <c r="E442" t="s">
        <v>424</v>
      </c>
      <c r="F442"/>
      <c r="G442" s="47"/>
      <c r="H442" s="47"/>
      <c r="I442" s="6" t="s">
        <v>4836</v>
      </c>
      <c r="J442" s="8">
        <v>1</v>
      </c>
      <c r="K442" s="6" t="s">
        <v>4869</v>
      </c>
      <c r="L442" s="6" t="s">
        <v>2</v>
      </c>
      <c r="M442" s="9">
        <v>1</v>
      </c>
      <c r="N442" s="9"/>
      <c r="O442" s="6" t="s">
        <v>3585</v>
      </c>
      <c r="P442" s="6" t="s">
        <v>4838</v>
      </c>
      <c r="Q442" s="6" t="s">
        <v>4870</v>
      </c>
      <c r="R442" s="10"/>
      <c r="S442" s="10">
        <v>39814</v>
      </c>
      <c r="T442" s="19"/>
      <c r="U442" s="9"/>
      <c r="AI442" s="6" t="s">
        <v>3574</v>
      </c>
      <c r="AJ442" s="6">
        <v>0</v>
      </c>
      <c r="AK442" s="6">
        <v>45</v>
      </c>
      <c r="AL442" s="6">
        <v>0</v>
      </c>
      <c r="AM442" s="6">
        <v>11.1</v>
      </c>
      <c r="AO442" s="6" t="s">
        <v>4791</v>
      </c>
      <c r="AT442" s="6">
        <v>14.15</v>
      </c>
      <c r="EW442" t="s">
        <v>4840</v>
      </c>
      <c r="EX442" t="s">
        <v>4871</v>
      </c>
    </row>
    <row r="443" spans="1:154" s="6" customFormat="1" x14ac:dyDescent="0.25">
      <c r="A443" t="s">
        <v>4835</v>
      </c>
      <c r="B443" t="s">
        <v>520</v>
      </c>
      <c r="C443" t="s">
        <v>519</v>
      </c>
      <c r="D443" t="str">
        <f t="shared" si="1"/>
        <v>GENERADORS D'ENERGIA|SISTEMA VRV|UNITATS EXTERIORS SISTEMA VRV</v>
      </c>
      <c r="E443" t="s">
        <v>424</v>
      </c>
      <c r="F443"/>
      <c r="G443" s="47"/>
      <c r="H443" s="47"/>
      <c r="I443" s="6" t="s">
        <v>4836</v>
      </c>
      <c r="J443" s="8">
        <v>1</v>
      </c>
      <c r="K443" s="6" t="s">
        <v>4872</v>
      </c>
      <c r="L443" s="6" t="s">
        <v>2</v>
      </c>
      <c r="M443" s="9">
        <v>1</v>
      </c>
      <c r="N443" s="9"/>
      <c r="O443" s="6" t="s">
        <v>3585</v>
      </c>
      <c r="P443" s="6" t="s">
        <v>4843</v>
      </c>
      <c r="Q443" s="6" t="s">
        <v>4873</v>
      </c>
      <c r="R443" s="10"/>
      <c r="S443" s="10">
        <v>39814</v>
      </c>
      <c r="T443" s="19"/>
      <c r="U443" s="9"/>
      <c r="AI443" s="6" t="s">
        <v>3574</v>
      </c>
      <c r="AJ443" s="6">
        <v>0</v>
      </c>
      <c r="AK443" s="6">
        <v>28</v>
      </c>
      <c r="AL443" s="6">
        <v>0</v>
      </c>
      <c r="AM443" s="6">
        <v>10.6</v>
      </c>
      <c r="AO443" s="6" t="s">
        <v>4791</v>
      </c>
      <c r="AT443" s="6">
        <v>7.38</v>
      </c>
      <c r="EW443" t="s">
        <v>4840</v>
      </c>
      <c r="EX443" t="s">
        <v>4874</v>
      </c>
    </row>
    <row r="444" spans="1:154" s="6" customFormat="1" x14ac:dyDescent="0.25">
      <c r="A444" t="s">
        <v>4835</v>
      </c>
      <c r="B444" t="s">
        <v>520</v>
      </c>
      <c r="C444" t="s">
        <v>519</v>
      </c>
      <c r="D444" t="str">
        <f t="shared" si="1"/>
        <v>GENERADORS D'ENERGIA|SISTEMA VRV|UNITATS EXTERIORS SISTEMA VRV</v>
      </c>
      <c r="E444" t="s">
        <v>424</v>
      </c>
      <c r="F444"/>
      <c r="G444" s="47"/>
      <c r="H444" s="47"/>
      <c r="I444" s="6" t="s">
        <v>4836</v>
      </c>
      <c r="J444" s="8">
        <v>1</v>
      </c>
      <c r="K444" s="6" t="s">
        <v>4875</v>
      </c>
      <c r="L444" s="6" t="s">
        <v>2</v>
      </c>
      <c r="M444" s="9">
        <v>1</v>
      </c>
      <c r="N444" s="9"/>
      <c r="O444" s="6" t="s">
        <v>3585</v>
      </c>
      <c r="P444" s="6" t="s">
        <v>4838</v>
      </c>
      <c r="Q444" s="6" t="s">
        <v>4876</v>
      </c>
      <c r="R444" s="10"/>
      <c r="S444" s="10">
        <v>39814</v>
      </c>
      <c r="T444" s="19"/>
      <c r="U444" s="9"/>
      <c r="AI444" s="6" t="s">
        <v>3574</v>
      </c>
      <c r="AJ444" s="6">
        <v>0</v>
      </c>
      <c r="AK444" s="6">
        <v>45</v>
      </c>
      <c r="AL444" s="6">
        <v>0</v>
      </c>
      <c r="AM444" s="6">
        <v>11.1</v>
      </c>
      <c r="AO444" s="6" t="s">
        <v>4791</v>
      </c>
      <c r="AT444" s="6">
        <v>14.15</v>
      </c>
      <c r="EW444" t="s">
        <v>4840</v>
      </c>
      <c r="EX444" t="s">
        <v>4877</v>
      </c>
    </row>
    <row r="445" spans="1:154" s="6" customFormat="1" x14ac:dyDescent="0.25">
      <c r="A445" t="s">
        <v>4835</v>
      </c>
      <c r="B445" t="s">
        <v>520</v>
      </c>
      <c r="C445" t="s">
        <v>519</v>
      </c>
      <c r="D445" t="str">
        <f t="shared" si="1"/>
        <v>GENERADORS D'ENERGIA|SISTEMA VRV|UNITATS EXTERIORS SISTEMA VRV</v>
      </c>
      <c r="E445" t="s">
        <v>424</v>
      </c>
      <c r="F445"/>
      <c r="G445" s="47"/>
      <c r="H445" s="47"/>
      <c r="I445" s="6" t="s">
        <v>4836</v>
      </c>
      <c r="J445" s="8">
        <v>1</v>
      </c>
      <c r="K445" s="6" t="s">
        <v>4878</v>
      </c>
      <c r="L445" s="6" t="s">
        <v>2</v>
      </c>
      <c r="M445" s="9">
        <v>1</v>
      </c>
      <c r="N445" s="9"/>
      <c r="O445" s="6" t="s">
        <v>3585</v>
      </c>
      <c r="P445" s="6" t="s">
        <v>4879</v>
      </c>
      <c r="Q445" s="6" t="s">
        <v>4880</v>
      </c>
      <c r="R445" s="10"/>
      <c r="S445" s="10">
        <v>39814</v>
      </c>
      <c r="T445" s="19"/>
      <c r="U445" s="9"/>
      <c r="AI445" s="6" t="s">
        <v>3574</v>
      </c>
      <c r="AJ445" s="6">
        <v>0</v>
      </c>
      <c r="AK445" s="6">
        <v>33.5</v>
      </c>
      <c r="AL445" s="6">
        <v>0</v>
      </c>
      <c r="AM445" s="6">
        <v>10.8</v>
      </c>
      <c r="AO445" s="6" t="s">
        <v>4791</v>
      </c>
      <c r="AT445" s="6">
        <v>9.08</v>
      </c>
      <c r="EW445" t="s">
        <v>4840</v>
      </c>
      <c r="EX445" t="s">
        <v>4881</v>
      </c>
    </row>
    <row r="446" spans="1:154" s="6" customFormat="1" x14ac:dyDescent="0.25">
      <c r="A446" t="s">
        <v>4835</v>
      </c>
      <c r="B446" t="s">
        <v>520</v>
      </c>
      <c r="C446" t="s">
        <v>519</v>
      </c>
      <c r="D446" t="str">
        <f t="shared" si="1"/>
        <v>GENERADORS D'ENERGIA|SISTEMA VRV|UNITATS EXTERIORS SISTEMA VRV</v>
      </c>
      <c r="E446" t="s">
        <v>424</v>
      </c>
      <c r="F446"/>
      <c r="G446" s="47"/>
      <c r="H446" s="47"/>
      <c r="I446" s="6" t="s">
        <v>4836</v>
      </c>
      <c r="J446" s="8">
        <v>1</v>
      </c>
      <c r="K446" s="6" t="s">
        <v>4882</v>
      </c>
      <c r="L446" s="6" t="s">
        <v>2</v>
      </c>
      <c r="M446" s="9">
        <v>1</v>
      </c>
      <c r="N446" s="9"/>
      <c r="O446" s="6" t="s">
        <v>3585</v>
      </c>
      <c r="P446" s="6" t="s">
        <v>4879</v>
      </c>
      <c r="Q446" s="6" t="s">
        <v>4883</v>
      </c>
      <c r="R446" s="10"/>
      <c r="S446" s="10">
        <v>39814</v>
      </c>
      <c r="T446" s="19"/>
      <c r="U446" s="9"/>
      <c r="AI446" s="6" t="s">
        <v>3574</v>
      </c>
      <c r="AJ446" s="6">
        <v>0</v>
      </c>
      <c r="AK446" s="6">
        <v>33.5</v>
      </c>
      <c r="AL446" s="6">
        <v>0</v>
      </c>
      <c r="AM446" s="6">
        <v>10.8</v>
      </c>
      <c r="AO446" s="6" t="s">
        <v>4791</v>
      </c>
      <c r="AT446" s="6">
        <v>9.08</v>
      </c>
      <c r="EW446" t="s">
        <v>4840</v>
      </c>
      <c r="EX446" t="s">
        <v>4884</v>
      </c>
    </row>
    <row r="447" spans="1:154" s="6" customFormat="1" x14ac:dyDescent="0.25">
      <c r="A447" t="s">
        <v>4835</v>
      </c>
      <c r="B447" t="s">
        <v>520</v>
      </c>
      <c r="C447" t="s">
        <v>519</v>
      </c>
      <c r="D447" t="str">
        <f t="shared" si="1"/>
        <v>GENERADORS D'ENERGIA|SISTEMA VRV|UNITATS EXTERIORS SISTEMA VRV</v>
      </c>
      <c r="E447" t="s">
        <v>424</v>
      </c>
      <c r="F447"/>
      <c r="G447" s="47"/>
      <c r="H447" s="47"/>
      <c r="I447" s="6" t="s">
        <v>4836</v>
      </c>
      <c r="J447" s="8">
        <v>1</v>
      </c>
      <c r="K447" s="6" t="s">
        <v>4885</v>
      </c>
      <c r="L447" s="6" t="s">
        <v>2</v>
      </c>
      <c r="M447" s="9">
        <v>1</v>
      </c>
      <c r="N447" s="9"/>
      <c r="O447" s="6" t="s">
        <v>3585</v>
      </c>
      <c r="P447" s="6" t="s">
        <v>4858</v>
      </c>
      <c r="Q447" s="6" t="s">
        <v>4886</v>
      </c>
      <c r="R447" s="10"/>
      <c r="S447" s="10">
        <v>39814</v>
      </c>
      <c r="T447" s="19"/>
      <c r="U447" s="9"/>
      <c r="AI447" s="6" t="s">
        <v>3574</v>
      </c>
      <c r="AJ447" s="6">
        <v>0</v>
      </c>
      <c r="AK447" s="6">
        <v>22.4</v>
      </c>
      <c r="AL447" s="6">
        <v>0</v>
      </c>
      <c r="AM447" s="6">
        <v>8.1999999999999993</v>
      </c>
      <c r="AO447" s="6" t="s">
        <v>4791</v>
      </c>
      <c r="AT447" s="6">
        <v>5.81</v>
      </c>
      <c r="EW447" t="s">
        <v>4840</v>
      </c>
      <c r="EX447" t="s">
        <v>4887</v>
      </c>
    </row>
    <row r="448" spans="1:154" s="6" customFormat="1" x14ac:dyDescent="0.25">
      <c r="A448" t="s">
        <v>4835</v>
      </c>
      <c r="B448" t="s">
        <v>520</v>
      </c>
      <c r="C448" t="s">
        <v>519</v>
      </c>
      <c r="D448" t="str">
        <f t="shared" si="1"/>
        <v>GENERADORS D'ENERGIA|SISTEMA VRV|UNITATS EXTERIORS SISTEMA VRV</v>
      </c>
      <c r="E448" t="s">
        <v>424</v>
      </c>
      <c r="F448"/>
      <c r="G448" s="47"/>
      <c r="H448" s="47"/>
      <c r="I448" s="6" t="s">
        <v>4836</v>
      </c>
      <c r="J448" s="8">
        <v>1</v>
      </c>
      <c r="K448" s="6" t="s">
        <v>4888</v>
      </c>
      <c r="L448" s="6" t="s">
        <v>2</v>
      </c>
      <c r="M448" s="9">
        <v>1</v>
      </c>
      <c r="N448" s="9"/>
      <c r="O448" s="6" t="s">
        <v>3585</v>
      </c>
      <c r="P448" s="6" t="s">
        <v>4838</v>
      </c>
      <c r="Q448" s="6" t="s">
        <v>4889</v>
      </c>
      <c r="R448" s="10"/>
      <c r="S448" s="10">
        <v>39814</v>
      </c>
      <c r="T448" s="19"/>
      <c r="U448" s="9"/>
      <c r="AI448" s="6" t="s">
        <v>3574</v>
      </c>
      <c r="AJ448" s="6">
        <v>0</v>
      </c>
      <c r="AK448" s="6">
        <v>45</v>
      </c>
      <c r="AL448" s="6">
        <v>0</v>
      </c>
      <c r="AM448" s="6">
        <v>11.1</v>
      </c>
      <c r="AO448" s="6" t="s">
        <v>4791</v>
      </c>
      <c r="AT448" s="6">
        <v>14.15</v>
      </c>
      <c r="EW448" t="s">
        <v>4840</v>
      </c>
      <c r="EX448" t="s">
        <v>4890</v>
      </c>
    </row>
    <row r="449" spans="1:154" s="6" customFormat="1" x14ac:dyDescent="0.25">
      <c r="A449" t="s">
        <v>4835</v>
      </c>
      <c r="B449" t="s">
        <v>520</v>
      </c>
      <c r="C449" t="s">
        <v>519</v>
      </c>
      <c r="D449" t="str">
        <f t="shared" si="1"/>
        <v>GENERADORS D'ENERGIA|SISTEMA VRV|UNITATS EXTERIORS SISTEMA VRV</v>
      </c>
      <c r="E449" t="s">
        <v>424</v>
      </c>
      <c r="F449"/>
      <c r="G449" s="47"/>
      <c r="H449" s="47"/>
      <c r="I449" s="6" t="s">
        <v>4836</v>
      </c>
      <c r="J449" s="8">
        <v>1</v>
      </c>
      <c r="K449" s="6" t="s">
        <v>4891</v>
      </c>
      <c r="L449" s="6" t="s">
        <v>2</v>
      </c>
      <c r="M449" s="9">
        <v>1</v>
      </c>
      <c r="N449" s="9"/>
      <c r="O449" s="6" t="s">
        <v>3585</v>
      </c>
      <c r="P449" s="6" t="s">
        <v>4843</v>
      </c>
      <c r="Q449" s="6" t="s">
        <v>4892</v>
      </c>
      <c r="R449" s="10"/>
      <c r="S449" s="10">
        <v>39814</v>
      </c>
      <c r="T449" s="19"/>
      <c r="U449" s="9"/>
      <c r="AI449" s="6" t="s">
        <v>3574</v>
      </c>
      <c r="AJ449" s="6">
        <v>0</v>
      </c>
      <c r="AK449" s="6">
        <v>33.5</v>
      </c>
      <c r="AL449" s="6">
        <v>0</v>
      </c>
      <c r="AM449" s="6">
        <v>10.6</v>
      </c>
      <c r="AO449" s="6" t="s">
        <v>4791</v>
      </c>
      <c r="AT449" s="6">
        <v>9.08</v>
      </c>
      <c r="EW449" t="s">
        <v>4840</v>
      </c>
      <c r="EX449" t="s">
        <v>4893</v>
      </c>
    </row>
    <row r="450" spans="1:154" s="6" customFormat="1" x14ac:dyDescent="0.25">
      <c r="A450" t="s">
        <v>4835</v>
      </c>
      <c r="B450" t="s">
        <v>520</v>
      </c>
      <c r="C450" t="s">
        <v>519</v>
      </c>
      <c r="D450" t="str">
        <f t="shared" si="1"/>
        <v>GENERADORS D'ENERGIA|SISTEMA VRV|UNITATS EXTERIORS SISTEMA VRV</v>
      </c>
      <c r="E450" t="s">
        <v>424</v>
      </c>
      <c r="F450"/>
      <c r="G450" s="47"/>
      <c r="H450" s="47"/>
      <c r="I450" s="6" t="s">
        <v>4836</v>
      </c>
      <c r="J450" s="8">
        <v>1</v>
      </c>
      <c r="K450" s="6" t="s">
        <v>4894</v>
      </c>
      <c r="L450" s="6" t="s">
        <v>2</v>
      </c>
      <c r="M450" s="9">
        <v>1</v>
      </c>
      <c r="N450" s="9"/>
      <c r="O450" s="6" t="s">
        <v>3585</v>
      </c>
      <c r="P450" s="6" t="s">
        <v>4838</v>
      </c>
      <c r="Q450" s="6" t="s">
        <v>4895</v>
      </c>
      <c r="R450" s="10"/>
      <c r="S450" s="10">
        <v>39814</v>
      </c>
      <c r="T450" s="19"/>
      <c r="U450" s="9"/>
      <c r="AI450" s="6" t="s">
        <v>3574</v>
      </c>
      <c r="AJ450" s="6">
        <v>0</v>
      </c>
      <c r="AK450" s="6">
        <v>45</v>
      </c>
      <c r="AL450" s="6">
        <v>0</v>
      </c>
      <c r="AM450" s="6">
        <v>11.1</v>
      </c>
      <c r="AO450" s="6" t="s">
        <v>4791</v>
      </c>
      <c r="AT450" s="6">
        <v>14.15</v>
      </c>
      <c r="EW450" t="s">
        <v>4840</v>
      </c>
      <c r="EX450" t="s">
        <v>4896</v>
      </c>
    </row>
    <row r="451" spans="1:154" s="6" customFormat="1" x14ac:dyDescent="0.25">
      <c r="A451" t="s">
        <v>4897</v>
      </c>
      <c r="B451" t="s">
        <v>538</v>
      </c>
      <c r="C451" t="s">
        <v>537</v>
      </c>
      <c r="D451" t="str">
        <f t="shared" si="1"/>
        <v>ELEMENTS DE CLIMATITZACIÓ|CLIMATITZADORS</v>
      </c>
      <c r="E451" t="s">
        <v>424</v>
      </c>
      <c r="F451"/>
      <c r="G451" s="47"/>
      <c r="H451" s="47"/>
      <c r="I451" s="6" t="s">
        <v>4836</v>
      </c>
      <c r="J451" s="8">
        <v>1</v>
      </c>
      <c r="K451" s="6" t="s">
        <v>4898</v>
      </c>
      <c r="L451" s="6" t="s">
        <v>2</v>
      </c>
      <c r="M451" s="9">
        <v>1</v>
      </c>
      <c r="N451" s="9"/>
      <c r="O451" s="6" t="s">
        <v>4652</v>
      </c>
      <c r="P451" s="6" t="s">
        <v>4899</v>
      </c>
      <c r="R451" s="10"/>
      <c r="S451" s="10">
        <v>39814</v>
      </c>
      <c r="T451" s="19"/>
      <c r="U451" s="9"/>
      <c r="AI451" s="6" t="s">
        <v>3574</v>
      </c>
      <c r="AV451" s="6">
        <v>0</v>
      </c>
      <c r="AW451" s="6">
        <v>34560</v>
      </c>
      <c r="AX451" s="6">
        <v>0</v>
      </c>
      <c r="AZ451" s="6">
        <v>0</v>
      </c>
      <c r="BA451" s="6">
        <v>34560</v>
      </c>
      <c r="BB451" s="6">
        <v>0</v>
      </c>
      <c r="EW451" t="s">
        <v>4900</v>
      </c>
      <c r="EX451" t="s">
        <v>4901</v>
      </c>
    </row>
    <row r="452" spans="1:154" s="6" customFormat="1" x14ac:dyDescent="0.25">
      <c r="A452" t="s">
        <v>4902</v>
      </c>
      <c r="B452" t="s">
        <v>544</v>
      </c>
      <c r="C452" t="s">
        <v>543</v>
      </c>
      <c r="D452" t="str">
        <f t="shared" si="1"/>
        <v>ELEMENTS DE CLIMATITZACIÓ|FAN-COIL</v>
      </c>
      <c r="E452" t="s">
        <v>424</v>
      </c>
      <c r="F452"/>
      <c r="G452" s="47"/>
      <c r="H452" s="47"/>
      <c r="I452" s="6" t="s">
        <v>4903</v>
      </c>
      <c r="J452" s="8">
        <v>1</v>
      </c>
      <c r="K452" s="6" t="s">
        <v>4904</v>
      </c>
      <c r="L452" s="6" t="s">
        <v>2</v>
      </c>
      <c r="M452" s="9">
        <v>1</v>
      </c>
      <c r="N452" s="9"/>
      <c r="O452" s="6" t="s">
        <v>3585</v>
      </c>
      <c r="P452" s="6" t="s">
        <v>4905</v>
      </c>
      <c r="Q452" s="6" t="s">
        <v>2</v>
      </c>
      <c r="R452" s="10"/>
      <c r="S452" s="10">
        <v>39814</v>
      </c>
      <c r="T452" s="19"/>
      <c r="U452" s="9"/>
      <c r="AE452" s="6">
        <v>0</v>
      </c>
      <c r="AF452" s="6">
        <v>50</v>
      </c>
      <c r="AI452" s="6" t="s">
        <v>3574</v>
      </c>
      <c r="AJ452" s="6">
        <v>0</v>
      </c>
      <c r="AK452" s="6">
        <v>0</v>
      </c>
      <c r="AN452" s="6">
        <v>0</v>
      </c>
      <c r="AS452" s="6">
        <v>0</v>
      </c>
      <c r="AT452" s="6">
        <v>0</v>
      </c>
      <c r="AW452" s="6">
        <v>840</v>
      </c>
      <c r="BA452" s="6">
        <v>840</v>
      </c>
      <c r="EW452" t="s">
        <v>4906</v>
      </c>
      <c r="EX452" t="s">
        <v>4907</v>
      </c>
    </row>
    <row r="453" spans="1:154" s="6" customFormat="1" x14ac:dyDescent="0.25">
      <c r="A453" t="s">
        <v>4902</v>
      </c>
      <c r="B453" t="s">
        <v>544</v>
      </c>
      <c r="C453" t="s">
        <v>543</v>
      </c>
      <c r="D453" t="str">
        <f t="shared" si="1"/>
        <v>ELEMENTS DE CLIMATITZACIÓ|FAN-COIL</v>
      </c>
      <c r="E453" t="s">
        <v>424</v>
      </c>
      <c r="F453"/>
      <c r="G453" s="47"/>
      <c r="H453" s="47"/>
      <c r="I453" s="6" t="s">
        <v>4908</v>
      </c>
      <c r="J453" s="8">
        <v>1</v>
      </c>
      <c r="K453" s="6" t="s">
        <v>4909</v>
      </c>
      <c r="L453" s="6" t="s">
        <v>2</v>
      </c>
      <c r="M453" s="9">
        <v>1</v>
      </c>
      <c r="N453" s="9"/>
      <c r="O453" s="6" t="s">
        <v>3585</v>
      </c>
      <c r="P453" s="6" t="s">
        <v>4905</v>
      </c>
      <c r="Q453" s="6" t="s">
        <v>2</v>
      </c>
      <c r="R453" s="10"/>
      <c r="S453" s="10">
        <v>39814</v>
      </c>
      <c r="T453" s="19"/>
      <c r="U453" s="9"/>
      <c r="AE453" s="6">
        <v>0</v>
      </c>
      <c r="AF453" s="6">
        <v>50</v>
      </c>
      <c r="AI453" s="6" t="s">
        <v>3574</v>
      </c>
      <c r="AJ453" s="6">
        <v>0</v>
      </c>
      <c r="AK453" s="6">
        <v>0</v>
      </c>
      <c r="AN453" s="6">
        <v>0</v>
      </c>
      <c r="AS453" s="6">
        <v>0</v>
      </c>
      <c r="AT453" s="6">
        <v>0</v>
      </c>
      <c r="AW453" s="6">
        <v>840</v>
      </c>
      <c r="BA453" s="6">
        <v>840</v>
      </c>
      <c r="EW453" t="s">
        <v>4906</v>
      </c>
      <c r="EX453" t="s">
        <v>4910</v>
      </c>
    </row>
    <row r="454" spans="1:154" s="6" customFormat="1" x14ac:dyDescent="0.25">
      <c r="A454" t="s">
        <v>4902</v>
      </c>
      <c r="B454" t="s">
        <v>544</v>
      </c>
      <c r="C454" t="s">
        <v>543</v>
      </c>
      <c r="D454" t="str">
        <f t="shared" si="1"/>
        <v>ELEMENTS DE CLIMATITZACIÓ|FAN-COIL</v>
      </c>
      <c r="E454" t="s">
        <v>424</v>
      </c>
      <c r="F454"/>
      <c r="G454" s="47"/>
      <c r="H454" s="47"/>
      <c r="I454" s="6" t="s">
        <v>4911</v>
      </c>
      <c r="J454" s="8">
        <v>1</v>
      </c>
      <c r="K454" s="6" t="s">
        <v>4912</v>
      </c>
      <c r="L454" s="6" t="s">
        <v>2</v>
      </c>
      <c r="M454" s="9">
        <v>1</v>
      </c>
      <c r="N454" s="9"/>
      <c r="O454" s="6" t="s">
        <v>3585</v>
      </c>
      <c r="P454" s="6" t="s">
        <v>4905</v>
      </c>
      <c r="Q454" s="6" t="s">
        <v>2</v>
      </c>
      <c r="R454" s="10"/>
      <c r="S454" s="10">
        <v>39814</v>
      </c>
      <c r="T454" s="19"/>
      <c r="U454" s="9"/>
      <c r="AE454" s="6">
        <v>0</v>
      </c>
      <c r="AF454" s="6">
        <v>50</v>
      </c>
      <c r="AI454" s="6" t="s">
        <v>3574</v>
      </c>
      <c r="AJ454" s="6">
        <v>0</v>
      </c>
      <c r="AK454" s="6">
        <v>0</v>
      </c>
      <c r="AN454" s="6">
        <v>0</v>
      </c>
      <c r="AS454" s="6">
        <v>0</v>
      </c>
      <c r="AT454" s="6">
        <v>0</v>
      </c>
      <c r="AW454" s="6">
        <v>840</v>
      </c>
      <c r="BA454" s="6">
        <v>840</v>
      </c>
      <c r="EW454" t="s">
        <v>4906</v>
      </c>
      <c r="EX454" t="s">
        <v>4913</v>
      </c>
    </row>
    <row r="455" spans="1:154" s="6" customFormat="1" x14ac:dyDescent="0.25">
      <c r="A455" t="s">
        <v>4902</v>
      </c>
      <c r="B455" t="s">
        <v>544</v>
      </c>
      <c r="C455" t="s">
        <v>543</v>
      </c>
      <c r="D455" t="str">
        <f t="shared" si="1"/>
        <v>ELEMENTS DE CLIMATITZACIÓ|FAN-COIL</v>
      </c>
      <c r="E455" t="s">
        <v>424</v>
      </c>
      <c r="F455"/>
      <c r="G455" s="47"/>
      <c r="H455" s="47"/>
      <c r="I455" s="6" t="s">
        <v>4914</v>
      </c>
      <c r="J455" s="8">
        <v>1</v>
      </c>
      <c r="K455" s="6" t="s">
        <v>4915</v>
      </c>
      <c r="L455" s="6" t="s">
        <v>2</v>
      </c>
      <c r="M455" s="9">
        <v>1</v>
      </c>
      <c r="N455" s="9"/>
      <c r="O455" s="6" t="s">
        <v>3585</v>
      </c>
      <c r="P455" s="6" t="s">
        <v>4905</v>
      </c>
      <c r="Q455" s="6" t="s">
        <v>2</v>
      </c>
      <c r="R455" s="10"/>
      <c r="S455" s="10">
        <v>39814</v>
      </c>
      <c r="T455" s="19"/>
      <c r="U455" s="9"/>
      <c r="AE455" s="6">
        <v>0</v>
      </c>
      <c r="AF455" s="6">
        <v>50</v>
      </c>
      <c r="AI455" s="6" t="s">
        <v>3574</v>
      </c>
      <c r="AJ455" s="6">
        <v>0</v>
      </c>
      <c r="AK455" s="6">
        <v>0</v>
      </c>
      <c r="AN455" s="6">
        <v>0</v>
      </c>
      <c r="AS455" s="6">
        <v>0</v>
      </c>
      <c r="AT455" s="6">
        <v>0</v>
      </c>
      <c r="AW455" s="6">
        <v>840</v>
      </c>
      <c r="BA455" s="6">
        <v>840</v>
      </c>
      <c r="EW455" t="s">
        <v>4906</v>
      </c>
      <c r="EX455" t="s">
        <v>4916</v>
      </c>
    </row>
    <row r="456" spans="1:154" s="6" customFormat="1" x14ac:dyDescent="0.25">
      <c r="A456" t="s">
        <v>4902</v>
      </c>
      <c r="B456" t="s">
        <v>544</v>
      </c>
      <c r="C456" t="s">
        <v>543</v>
      </c>
      <c r="D456" t="str">
        <f t="shared" si="1"/>
        <v>ELEMENTS DE CLIMATITZACIÓ|FAN-COIL</v>
      </c>
      <c r="E456" t="s">
        <v>424</v>
      </c>
      <c r="F456"/>
      <c r="G456" s="47"/>
      <c r="H456" s="47"/>
      <c r="I456" s="6" t="s">
        <v>4917</v>
      </c>
      <c r="J456" s="8">
        <v>1</v>
      </c>
      <c r="K456" s="6" t="s">
        <v>4918</v>
      </c>
      <c r="L456" s="6" t="s">
        <v>2</v>
      </c>
      <c r="M456" s="9">
        <v>1</v>
      </c>
      <c r="N456" s="9"/>
      <c r="O456" s="6" t="s">
        <v>3585</v>
      </c>
      <c r="P456" s="6" t="s">
        <v>4905</v>
      </c>
      <c r="Q456" s="6" t="s">
        <v>2</v>
      </c>
      <c r="R456" s="10"/>
      <c r="S456" s="10">
        <v>39814</v>
      </c>
      <c r="T456" s="19"/>
      <c r="U456" s="9"/>
      <c r="AE456" s="6">
        <v>0</v>
      </c>
      <c r="AF456" s="6">
        <v>50</v>
      </c>
      <c r="AI456" s="6" t="s">
        <v>3574</v>
      </c>
      <c r="AJ456" s="6">
        <v>0</v>
      </c>
      <c r="AK456" s="6">
        <v>0</v>
      </c>
      <c r="AN456" s="6">
        <v>0</v>
      </c>
      <c r="AS456" s="6">
        <v>0</v>
      </c>
      <c r="AT456" s="6">
        <v>0</v>
      </c>
      <c r="AW456" s="6">
        <v>840</v>
      </c>
      <c r="BA456" s="6">
        <v>840</v>
      </c>
      <c r="EW456" t="s">
        <v>4906</v>
      </c>
      <c r="EX456" t="s">
        <v>4919</v>
      </c>
    </row>
    <row r="457" spans="1:154" s="6" customFormat="1" x14ac:dyDescent="0.25">
      <c r="A457" t="s">
        <v>4902</v>
      </c>
      <c r="B457" t="s">
        <v>544</v>
      </c>
      <c r="C457" t="s">
        <v>543</v>
      </c>
      <c r="D457" t="str">
        <f t="shared" si="1"/>
        <v>ELEMENTS DE CLIMATITZACIÓ|FAN-COIL</v>
      </c>
      <c r="E457" t="s">
        <v>424</v>
      </c>
      <c r="F457"/>
      <c r="G457" s="47"/>
      <c r="H457" s="47"/>
      <c r="I457" s="6" t="s">
        <v>4920</v>
      </c>
      <c r="J457" s="8">
        <v>1</v>
      </c>
      <c r="K457" s="6" t="s">
        <v>4921</v>
      </c>
      <c r="L457" s="6" t="s">
        <v>2</v>
      </c>
      <c r="M457" s="9">
        <v>1</v>
      </c>
      <c r="N457" s="9"/>
      <c r="O457" s="6" t="s">
        <v>3585</v>
      </c>
      <c r="P457" s="6" t="s">
        <v>4922</v>
      </c>
      <c r="Q457" s="6" t="s">
        <v>2</v>
      </c>
      <c r="R457" s="10"/>
      <c r="S457" s="10">
        <v>39814</v>
      </c>
      <c r="T457" s="19"/>
      <c r="U457" s="9"/>
      <c r="AE457" s="6">
        <v>0</v>
      </c>
      <c r="AF457" s="6">
        <v>50</v>
      </c>
      <c r="AI457" s="6" t="s">
        <v>3574</v>
      </c>
      <c r="AJ457" s="6">
        <v>0</v>
      </c>
      <c r="AK457" s="6">
        <v>0</v>
      </c>
      <c r="AN457" s="6">
        <v>0</v>
      </c>
      <c r="AS457" s="6">
        <v>0</v>
      </c>
      <c r="AT457" s="6">
        <v>0</v>
      </c>
      <c r="AW457" s="6">
        <v>840</v>
      </c>
      <c r="BA457" s="6">
        <v>840</v>
      </c>
      <c r="EW457" t="s">
        <v>4906</v>
      </c>
      <c r="EX457" t="s">
        <v>4923</v>
      </c>
    </row>
    <row r="458" spans="1:154" s="6" customFormat="1" x14ac:dyDescent="0.25">
      <c r="A458" t="s">
        <v>4902</v>
      </c>
      <c r="B458" t="s">
        <v>544</v>
      </c>
      <c r="C458" t="s">
        <v>543</v>
      </c>
      <c r="D458" t="str">
        <f t="shared" si="1"/>
        <v>ELEMENTS DE CLIMATITZACIÓ|FAN-COIL</v>
      </c>
      <c r="E458" t="s">
        <v>424</v>
      </c>
      <c r="F458"/>
      <c r="G458" s="47"/>
      <c r="H458" s="47"/>
      <c r="I458" s="6" t="s">
        <v>4924</v>
      </c>
      <c r="J458" s="8">
        <v>1</v>
      </c>
      <c r="K458" s="6" t="s">
        <v>4925</v>
      </c>
      <c r="L458" s="6" t="s">
        <v>2</v>
      </c>
      <c r="M458" s="9">
        <v>1</v>
      </c>
      <c r="N458" s="9"/>
      <c r="O458" s="6" t="s">
        <v>3585</v>
      </c>
      <c r="P458" s="6" t="s">
        <v>4905</v>
      </c>
      <c r="Q458" s="6" t="s">
        <v>2</v>
      </c>
      <c r="R458" s="10"/>
      <c r="S458" s="10">
        <v>39814</v>
      </c>
      <c r="T458" s="19"/>
      <c r="U458" s="9"/>
      <c r="AE458" s="6">
        <v>0</v>
      </c>
      <c r="AF458" s="6">
        <v>50</v>
      </c>
      <c r="AI458" s="6" t="s">
        <v>3574</v>
      </c>
      <c r="AJ458" s="6">
        <v>0</v>
      </c>
      <c r="AK458" s="6">
        <v>0</v>
      </c>
      <c r="AN458" s="6">
        <v>0</v>
      </c>
      <c r="AS458" s="6">
        <v>0</v>
      </c>
      <c r="AT458" s="6">
        <v>0</v>
      </c>
      <c r="AW458" s="6">
        <v>840</v>
      </c>
      <c r="BA458" s="6">
        <v>840</v>
      </c>
      <c r="EW458" t="s">
        <v>4906</v>
      </c>
      <c r="EX458" t="s">
        <v>4926</v>
      </c>
    </row>
    <row r="459" spans="1:154" s="6" customFormat="1" x14ac:dyDescent="0.25">
      <c r="A459" t="s">
        <v>4902</v>
      </c>
      <c r="B459" t="s">
        <v>544</v>
      </c>
      <c r="C459" t="s">
        <v>543</v>
      </c>
      <c r="D459" t="str">
        <f t="shared" si="1"/>
        <v>ELEMENTS DE CLIMATITZACIÓ|FAN-COIL</v>
      </c>
      <c r="E459" t="s">
        <v>424</v>
      </c>
      <c r="F459"/>
      <c r="G459" s="47"/>
      <c r="H459" s="47"/>
      <c r="I459" s="6" t="s">
        <v>4927</v>
      </c>
      <c r="J459" s="8">
        <v>1</v>
      </c>
      <c r="K459" s="6" t="s">
        <v>4928</v>
      </c>
      <c r="L459" s="6" t="s">
        <v>2</v>
      </c>
      <c r="M459" s="9">
        <v>1</v>
      </c>
      <c r="N459" s="9"/>
      <c r="O459" s="6" t="s">
        <v>3585</v>
      </c>
      <c r="P459" s="6" t="s">
        <v>4905</v>
      </c>
      <c r="Q459" s="6" t="s">
        <v>2</v>
      </c>
      <c r="R459" s="10"/>
      <c r="S459" s="10">
        <v>39814</v>
      </c>
      <c r="T459" s="19"/>
      <c r="U459" s="9"/>
      <c r="AE459" s="6">
        <v>0</v>
      </c>
      <c r="AF459" s="6">
        <v>50</v>
      </c>
      <c r="AI459" s="6" t="s">
        <v>3574</v>
      </c>
      <c r="AJ459" s="6">
        <v>0</v>
      </c>
      <c r="AK459" s="6">
        <v>0</v>
      </c>
      <c r="AN459" s="6">
        <v>0</v>
      </c>
      <c r="AS459" s="6">
        <v>0</v>
      </c>
      <c r="AT459" s="6">
        <v>0</v>
      </c>
      <c r="AW459" s="6">
        <v>840</v>
      </c>
      <c r="BA459" s="6">
        <v>840</v>
      </c>
      <c r="EW459" t="s">
        <v>4906</v>
      </c>
      <c r="EX459" t="s">
        <v>4929</v>
      </c>
    </row>
    <row r="460" spans="1:154" s="6" customFormat="1" x14ac:dyDescent="0.25">
      <c r="A460" t="s">
        <v>4902</v>
      </c>
      <c r="B460" t="s">
        <v>544</v>
      </c>
      <c r="C460" t="s">
        <v>543</v>
      </c>
      <c r="D460" t="str">
        <f t="shared" si="1"/>
        <v>ELEMENTS DE CLIMATITZACIÓ|FAN-COIL</v>
      </c>
      <c r="E460" t="s">
        <v>424</v>
      </c>
      <c r="F460"/>
      <c r="G460" s="47"/>
      <c r="H460" s="47"/>
      <c r="I460" s="6" t="s">
        <v>4930</v>
      </c>
      <c r="J460" s="8">
        <v>1</v>
      </c>
      <c r="K460" s="6" t="s">
        <v>4931</v>
      </c>
      <c r="L460" s="6" t="s">
        <v>2</v>
      </c>
      <c r="M460" s="9">
        <v>1</v>
      </c>
      <c r="N460" s="9"/>
      <c r="O460" s="6" t="s">
        <v>3585</v>
      </c>
      <c r="P460" s="6" t="s">
        <v>4932</v>
      </c>
      <c r="Q460" s="6" t="s">
        <v>2</v>
      </c>
      <c r="R460" s="10"/>
      <c r="S460" s="10">
        <v>39814</v>
      </c>
      <c r="T460" s="19"/>
      <c r="U460" s="9"/>
      <c r="AE460" s="6">
        <v>0</v>
      </c>
      <c r="AF460" s="6">
        <v>50</v>
      </c>
      <c r="AI460" s="6" t="s">
        <v>3574</v>
      </c>
      <c r="AJ460" s="6">
        <v>0</v>
      </c>
      <c r="AK460" s="6">
        <v>0</v>
      </c>
      <c r="AN460" s="6">
        <v>0</v>
      </c>
      <c r="AS460" s="6">
        <v>0</v>
      </c>
      <c r="AT460" s="6">
        <v>0</v>
      </c>
      <c r="AW460" s="6">
        <v>444</v>
      </c>
      <c r="BA460" s="6">
        <v>444</v>
      </c>
      <c r="EW460" t="s">
        <v>4906</v>
      </c>
      <c r="EX460" t="s">
        <v>4933</v>
      </c>
    </row>
    <row r="461" spans="1:154" s="6" customFormat="1" x14ac:dyDescent="0.25">
      <c r="A461" t="s">
        <v>4902</v>
      </c>
      <c r="B461" t="s">
        <v>544</v>
      </c>
      <c r="C461" t="s">
        <v>543</v>
      </c>
      <c r="D461" t="str">
        <f t="shared" si="1"/>
        <v>ELEMENTS DE CLIMATITZACIÓ|FAN-COIL</v>
      </c>
      <c r="E461" t="s">
        <v>424</v>
      </c>
      <c r="F461"/>
      <c r="G461" s="47"/>
      <c r="H461" s="47"/>
      <c r="I461" s="6" t="s">
        <v>4934</v>
      </c>
      <c r="J461" s="8">
        <v>1</v>
      </c>
      <c r="K461" s="6" t="s">
        <v>4935</v>
      </c>
      <c r="L461" s="6" t="s">
        <v>2</v>
      </c>
      <c r="M461" s="9">
        <v>1</v>
      </c>
      <c r="N461" s="9"/>
      <c r="O461" s="6" t="s">
        <v>3585</v>
      </c>
      <c r="P461" s="6" t="s">
        <v>4932</v>
      </c>
      <c r="Q461" s="6" t="s">
        <v>2</v>
      </c>
      <c r="R461" s="10"/>
      <c r="S461" s="10">
        <v>39814</v>
      </c>
      <c r="T461" s="19"/>
      <c r="U461" s="9"/>
      <c r="AE461" s="6">
        <v>0</v>
      </c>
      <c r="AF461" s="6">
        <v>50</v>
      </c>
      <c r="AI461" s="6" t="s">
        <v>3574</v>
      </c>
      <c r="AJ461" s="6">
        <v>0</v>
      </c>
      <c r="AK461" s="6">
        <v>0</v>
      </c>
      <c r="AN461" s="6">
        <v>0</v>
      </c>
      <c r="AS461" s="6">
        <v>0</v>
      </c>
      <c r="AT461" s="6">
        <v>0</v>
      </c>
      <c r="AW461" s="6">
        <v>444</v>
      </c>
      <c r="BA461" s="6">
        <v>444</v>
      </c>
      <c r="EW461" t="s">
        <v>4906</v>
      </c>
      <c r="EX461" t="s">
        <v>4936</v>
      </c>
    </row>
    <row r="462" spans="1:154" s="6" customFormat="1" x14ac:dyDescent="0.25">
      <c r="A462" t="s">
        <v>4902</v>
      </c>
      <c r="B462" t="s">
        <v>544</v>
      </c>
      <c r="C462" t="s">
        <v>543</v>
      </c>
      <c r="D462" t="str">
        <f t="shared" si="1"/>
        <v>ELEMENTS DE CLIMATITZACIÓ|FAN-COIL</v>
      </c>
      <c r="E462" t="s">
        <v>424</v>
      </c>
      <c r="F462"/>
      <c r="G462" s="47"/>
      <c r="H462" s="47"/>
      <c r="I462" s="6" t="s">
        <v>4937</v>
      </c>
      <c r="J462" s="8">
        <v>1</v>
      </c>
      <c r="K462" s="6" t="s">
        <v>4938</v>
      </c>
      <c r="L462" s="6" t="s">
        <v>2</v>
      </c>
      <c r="M462" s="9">
        <v>1</v>
      </c>
      <c r="N462" s="9"/>
      <c r="O462" s="6" t="s">
        <v>3585</v>
      </c>
      <c r="P462" s="6" t="s">
        <v>4932</v>
      </c>
      <c r="Q462" s="6" t="s">
        <v>2</v>
      </c>
      <c r="R462" s="10"/>
      <c r="S462" s="10">
        <v>39814</v>
      </c>
      <c r="T462" s="19"/>
      <c r="U462" s="9"/>
      <c r="AE462" s="6">
        <v>0</v>
      </c>
      <c r="AF462" s="6">
        <v>50</v>
      </c>
      <c r="AI462" s="6" t="s">
        <v>3574</v>
      </c>
      <c r="AJ462" s="6">
        <v>0</v>
      </c>
      <c r="AK462" s="6">
        <v>0</v>
      </c>
      <c r="AN462" s="6">
        <v>0</v>
      </c>
      <c r="AS462" s="6">
        <v>0</v>
      </c>
      <c r="AT462" s="6">
        <v>0</v>
      </c>
      <c r="AW462" s="6">
        <v>444</v>
      </c>
      <c r="BA462" s="6">
        <v>444</v>
      </c>
      <c r="EW462" t="s">
        <v>4906</v>
      </c>
      <c r="EX462" t="s">
        <v>4939</v>
      </c>
    </row>
    <row r="463" spans="1:154" s="6" customFormat="1" x14ac:dyDescent="0.25">
      <c r="A463" t="s">
        <v>4902</v>
      </c>
      <c r="B463" t="s">
        <v>544</v>
      </c>
      <c r="C463" t="s">
        <v>543</v>
      </c>
      <c r="D463" t="str">
        <f t="shared" si="1"/>
        <v>ELEMENTS DE CLIMATITZACIÓ|FAN-COIL</v>
      </c>
      <c r="E463" t="s">
        <v>424</v>
      </c>
      <c r="F463"/>
      <c r="G463" s="47"/>
      <c r="H463" s="47"/>
      <c r="I463" s="6" t="s">
        <v>4940</v>
      </c>
      <c r="J463" s="8">
        <v>1</v>
      </c>
      <c r="K463" s="6" t="s">
        <v>4941</v>
      </c>
      <c r="L463" s="6" t="s">
        <v>2</v>
      </c>
      <c r="M463" s="9">
        <v>1</v>
      </c>
      <c r="N463" s="9"/>
      <c r="O463" s="6" t="s">
        <v>3585</v>
      </c>
      <c r="P463" s="6" t="s">
        <v>4905</v>
      </c>
      <c r="Q463" s="6" t="s">
        <v>2</v>
      </c>
      <c r="R463" s="10"/>
      <c r="S463" s="10">
        <v>39814</v>
      </c>
      <c r="T463" s="19"/>
      <c r="U463" s="9"/>
      <c r="AE463" s="6">
        <v>0</v>
      </c>
      <c r="AF463" s="6">
        <v>50</v>
      </c>
      <c r="AI463" s="6" t="s">
        <v>3574</v>
      </c>
      <c r="AJ463" s="6">
        <v>0</v>
      </c>
      <c r="AK463" s="6">
        <v>0</v>
      </c>
      <c r="AN463" s="6">
        <v>0</v>
      </c>
      <c r="AS463" s="6">
        <v>0</v>
      </c>
      <c r="AT463" s="6">
        <v>0</v>
      </c>
      <c r="AW463" s="6">
        <v>840</v>
      </c>
      <c r="BA463" s="6">
        <v>840</v>
      </c>
      <c r="EW463" t="s">
        <v>4906</v>
      </c>
      <c r="EX463" t="s">
        <v>4942</v>
      </c>
    </row>
    <row r="464" spans="1:154" s="6" customFormat="1" x14ac:dyDescent="0.25">
      <c r="A464" t="s">
        <v>4902</v>
      </c>
      <c r="B464" t="s">
        <v>544</v>
      </c>
      <c r="C464" t="s">
        <v>543</v>
      </c>
      <c r="D464" t="str">
        <f t="shared" si="1"/>
        <v>ELEMENTS DE CLIMATITZACIÓ|FAN-COIL</v>
      </c>
      <c r="E464" t="s">
        <v>424</v>
      </c>
      <c r="F464"/>
      <c r="G464" s="47"/>
      <c r="H464" s="47"/>
      <c r="I464" s="6" t="s">
        <v>4943</v>
      </c>
      <c r="J464" s="8">
        <v>1</v>
      </c>
      <c r="K464" s="6" t="s">
        <v>4944</v>
      </c>
      <c r="L464" s="6" t="s">
        <v>2</v>
      </c>
      <c r="M464" s="9">
        <v>1</v>
      </c>
      <c r="N464" s="9"/>
      <c r="O464" s="6" t="s">
        <v>3585</v>
      </c>
      <c r="P464" s="6" t="s">
        <v>4905</v>
      </c>
      <c r="Q464" s="6" t="s">
        <v>2</v>
      </c>
      <c r="R464" s="10"/>
      <c r="S464" s="10">
        <v>39814</v>
      </c>
      <c r="T464" s="19"/>
      <c r="U464" s="9"/>
      <c r="AE464" s="6">
        <v>0</v>
      </c>
      <c r="AF464" s="6">
        <v>50</v>
      </c>
      <c r="AI464" s="6" t="s">
        <v>3574</v>
      </c>
      <c r="AJ464" s="6">
        <v>0</v>
      </c>
      <c r="AK464" s="6">
        <v>0</v>
      </c>
      <c r="AN464" s="6">
        <v>0</v>
      </c>
      <c r="AS464" s="6">
        <v>0</v>
      </c>
      <c r="AT464" s="6">
        <v>0</v>
      </c>
      <c r="AW464" s="6">
        <v>840</v>
      </c>
      <c r="BA464" s="6">
        <v>840</v>
      </c>
      <c r="EW464" t="s">
        <v>4906</v>
      </c>
      <c r="EX464" t="s">
        <v>4945</v>
      </c>
    </row>
    <row r="465" spans="1:154" s="6" customFormat="1" x14ac:dyDescent="0.25">
      <c r="A465" t="s">
        <v>4902</v>
      </c>
      <c r="B465" t="s">
        <v>544</v>
      </c>
      <c r="C465" t="s">
        <v>543</v>
      </c>
      <c r="D465" t="str">
        <f t="shared" si="1"/>
        <v>ELEMENTS DE CLIMATITZACIÓ|FAN-COIL</v>
      </c>
      <c r="E465" t="s">
        <v>424</v>
      </c>
      <c r="F465"/>
      <c r="G465" s="47"/>
      <c r="H465" s="47"/>
      <c r="I465" s="6" t="s">
        <v>4946</v>
      </c>
      <c r="J465" s="8">
        <v>1</v>
      </c>
      <c r="K465" s="6" t="s">
        <v>4947</v>
      </c>
      <c r="L465" s="6" t="s">
        <v>2</v>
      </c>
      <c r="M465" s="9">
        <v>1</v>
      </c>
      <c r="N465" s="9"/>
      <c r="O465" s="6" t="s">
        <v>3585</v>
      </c>
      <c r="P465" s="6" t="s">
        <v>4932</v>
      </c>
      <c r="Q465" s="6" t="s">
        <v>2</v>
      </c>
      <c r="R465" s="10"/>
      <c r="S465" s="10">
        <v>39814</v>
      </c>
      <c r="T465" s="19"/>
      <c r="U465" s="9"/>
      <c r="AE465" s="6">
        <v>0</v>
      </c>
      <c r="AF465" s="6">
        <v>50</v>
      </c>
      <c r="AI465" s="6" t="s">
        <v>3574</v>
      </c>
      <c r="AJ465" s="6">
        <v>0</v>
      </c>
      <c r="AK465" s="6">
        <v>0</v>
      </c>
      <c r="AN465" s="6">
        <v>0</v>
      </c>
      <c r="AS465" s="6">
        <v>0</v>
      </c>
      <c r="AT465" s="6">
        <v>0</v>
      </c>
      <c r="AW465" s="6">
        <v>444</v>
      </c>
      <c r="BA465" s="6">
        <v>444</v>
      </c>
      <c r="EW465" t="s">
        <v>4906</v>
      </c>
      <c r="EX465" t="s">
        <v>4948</v>
      </c>
    </row>
    <row r="466" spans="1:154" s="6" customFormat="1" x14ac:dyDescent="0.25">
      <c r="A466" t="s">
        <v>4902</v>
      </c>
      <c r="B466" t="s">
        <v>544</v>
      </c>
      <c r="C466" t="s">
        <v>543</v>
      </c>
      <c r="D466" t="str">
        <f t="shared" si="1"/>
        <v>ELEMENTS DE CLIMATITZACIÓ|FAN-COIL</v>
      </c>
      <c r="E466" t="s">
        <v>424</v>
      </c>
      <c r="F466"/>
      <c r="G466" s="47"/>
      <c r="H466" s="47"/>
      <c r="I466" s="6" t="s">
        <v>4949</v>
      </c>
      <c r="J466" s="8">
        <v>1</v>
      </c>
      <c r="K466" s="6" t="s">
        <v>4950</v>
      </c>
      <c r="L466" s="6" t="s">
        <v>2</v>
      </c>
      <c r="M466" s="9">
        <v>1</v>
      </c>
      <c r="N466" s="9"/>
      <c r="O466" s="6" t="s">
        <v>3585</v>
      </c>
      <c r="P466" s="6" t="s">
        <v>4922</v>
      </c>
      <c r="Q466" s="6" t="s">
        <v>2</v>
      </c>
      <c r="R466" s="10"/>
      <c r="S466" s="10">
        <v>39814</v>
      </c>
      <c r="T466" s="19"/>
      <c r="U466" s="9"/>
      <c r="AE466" s="6">
        <v>0</v>
      </c>
      <c r="AF466" s="6">
        <v>50</v>
      </c>
      <c r="AI466" s="6" t="s">
        <v>3574</v>
      </c>
      <c r="AJ466" s="6">
        <v>0</v>
      </c>
      <c r="AK466" s="6">
        <v>0</v>
      </c>
      <c r="AN466" s="6">
        <v>0</v>
      </c>
      <c r="AS466" s="6">
        <v>0</v>
      </c>
      <c r="AT466" s="6">
        <v>0</v>
      </c>
      <c r="AW466" s="6">
        <v>840</v>
      </c>
      <c r="BA466" s="6">
        <v>840</v>
      </c>
      <c r="EW466" t="s">
        <v>4906</v>
      </c>
      <c r="EX466" t="s">
        <v>4951</v>
      </c>
    </row>
    <row r="467" spans="1:154" s="6" customFormat="1" x14ac:dyDescent="0.25">
      <c r="A467" t="s">
        <v>4902</v>
      </c>
      <c r="B467" t="s">
        <v>544</v>
      </c>
      <c r="C467" t="s">
        <v>543</v>
      </c>
      <c r="D467" t="str">
        <f t="shared" si="1"/>
        <v>ELEMENTS DE CLIMATITZACIÓ|FAN-COIL</v>
      </c>
      <c r="E467" t="s">
        <v>424</v>
      </c>
      <c r="F467"/>
      <c r="G467" s="47"/>
      <c r="H467" s="47"/>
      <c r="I467" s="6" t="s">
        <v>4952</v>
      </c>
      <c r="J467" s="8">
        <v>1</v>
      </c>
      <c r="K467" s="6" t="s">
        <v>4953</v>
      </c>
      <c r="L467" s="6" t="s">
        <v>2</v>
      </c>
      <c r="M467" s="9">
        <v>1</v>
      </c>
      <c r="N467" s="9"/>
      <c r="O467" s="6" t="s">
        <v>3585</v>
      </c>
      <c r="P467" s="6" t="s">
        <v>4922</v>
      </c>
      <c r="Q467" s="6" t="s">
        <v>2</v>
      </c>
      <c r="R467" s="10"/>
      <c r="S467" s="10">
        <v>39814</v>
      </c>
      <c r="T467" s="19"/>
      <c r="U467" s="9"/>
      <c r="AE467" s="6">
        <v>0</v>
      </c>
      <c r="AF467" s="6">
        <v>50</v>
      </c>
      <c r="AI467" s="6" t="s">
        <v>3574</v>
      </c>
      <c r="AJ467" s="6">
        <v>0</v>
      </c>
      <c r="AK467" s="6">
        <v>0</v>
      </c>
      <c r="AN467" s="6">
        <v>0</v>
      </c>
      <c r="AS467" s="6">
        <v>0</v>
      </c>
      <c r="AT467" s="6">
        <v>0</v>
      </c>
      <c r="AW467" s="6">
        <v>840</v>
      </c>
      <c r="BA467" s="6">
        <v>840</v>
      </c>
      <c r="EW467" t="s">
        <v>4906</v>
      </c>
      <c r="EX467" t="s">
        <v>4954</v>
      </c>
    </row>
    <row r="468" spans="1:154" s="6" customFormat="1" x14ac:dyDescent="0.25">
      <c r="A468" t="s">
        <v>4902</v>
      </c>
      <c r="B468" t="s">
        <v>544</v>
      </c>
      <c r="C468" t="s">
        <v>543</v>
      </c>
      <c r="D468" t="str">
        <f t="shared" si="1"/>
        <v>ELEMENTS DE CLIMATITZACIÓ|FAN-COIL</v>
      </c>
      <c r="E468" t="s">
        <v>424</v>
      </c>
      <c r="F468"/>
      <c r="G468" s="47"/>
      <c r="H468" s="47"/>
      <c r="I468" s="6" t="s">
        <v>4955</v>
      </c>
      <c r="J468" s="8">
        <v>1</v>
      </c>
      <c r="K468" s="6" t="s">
        <v>4956</v>
      </c>
      <c r="L468" s="6" t="s">
        <v>2</v>
      </c>
      <c r="M468" s="9">
        <v>1</v>
      </c>
      <c r="N468" s="9"/>
      <c r="O468" s="6" t="s">
        <v>3585</v>
      </c>
      <c r="P468" s="6" t="s">
        <v>4922</v>
      </c>
      <c r="Q468" s="6" t="s">
        <v>2</v>
      </c>
      <c r="R468" s="10"/>
      <c r="S468" s="10">
        <v>39814</v>
      </c>
      <c r="T468" s="19"/>
      <c r="U468" s="9"/>
      <c r="AE468" s="6">
        <v>0</v>
      </c>
      <c r="AF468" s="6">
        <v>50</v>
      </c>
      <c r="AI468" s="6" t="s">
        <v>3574</v>
      </c>
      <c r="AJ468" s="6">
        <v>0</v>
      </c>
      <c r="AK468" s="6">
        <v>0</v>
      </c>
      <c r="AN468" s="6">
        <v>0</v>
      </c>
      <c r="AS468" s="6">
        <v>0</v>
      </c>
      <c r="AT468" s="6">
        <v>0</v>
      </c>
      <c r="AW468" s="6">
        <v>840</v>
      </c>
      <c r="BA468" s="6">
        <v>840</v>
      </c>
      <c r="EW468" t="s">
        <v>4906</v>
      </c>
      <c r="EX468" t="s">
        <v>4957</v>
      </c>
    </row>
    <row r="469" spans="1:154" s="6" customFormat="1" x14ac:dyDescent="0.25">
      <c r="A469" t="s">
        <v>4902</v>
      </c>
      <c r="B469" t="s">
        <v>544</v>
      </c>
      <c r="C469" t="s">
        <v>543</v>
      </c>
      <c r="D469" t="str">
        <f t="shared" si="1"/>
        <v>ELEMENTS DE CLIMATITZACIÓ|FAN-COIL</v>
      </c>
      <c r="E469" t="s">
        <v>424</v>
      </c>
      <c r="F469"/>
      <c r="G469" s="47"/>
      <c r="H469" s="47"/>
      <c r="I469" s="6" t="s">
        <v>4958</v>
      </c>
      <c r="J469" s="8">
        <v>1</v>
      </c>
      <c r="K469" s="6" t="s">
        <v>4959</v>
      </c>
      <c r="L469" s="6" t="s">
        <v>2</v>
      </c>
      <c r="M469" s="9">
        <v>1</v>
      </c>
      <c r="N469" s="9"/>
      <c r="O469" s="6" t="s">
        <v>3585</v>
      </c>
      <c r="P469" s="6" t="s">
        <v>4905</v>
      </c>
      <c r="Q469" s="6" t="s">
        <v>2</v>
      </c>
      <c r="R469" s="10"/>
      <c r="S469" s="10">
        <v>39814</v>
      </c>
      <c r="T469" s="19"/>
      <c r="U469" s="9"/>
      <c r="AE469" s="6">
        <v>0</v>
      </c>
      <c r="AF469" s="6">
        <v>50</v>
      </c>
      <c r="AI469" s="6" t="s">
        <v>3574</v>
      </c>
      <c r="AJ469" s="6">
        <v>0</v>
      </c>
      <c r="AK469" s="6">
        <v>0</v>
      </c>
      <c r="AN469" s="6">
        <v>0</v>
      </c>
      <c r="AS469" s="6">
        <v>0</v>
      </c>
      <c r="AT469" s="6">
        <v>0</v>
      </c>
      <c r="AW469" s="6">
        <v>840</v>
      </c>
      <c r="BA469" s="6">
        <v>840</v>
      </c>
      <c r="EW469" t="s">
        <v>4906</v>
      </c>
      <c r="EX469" t="s">
        <v>4960</v>
      </c>
    </row>
    <row r="470" spans="1:154" s="6" customFormat="1" x14ac:dyDescent="0.25">
      <c r="A470" t="s">
        <v>4902</v>
      </c>
      <c r="B470" t="s">
        <v>544</v>
      </c>
      <c r="C470" t="s">
        <v>543</v>
      </c>
      <c r="D470" t="str">
        <f t="shared" si="1"/>
        <v>ELEMENTS DE CLIMATITZACIÓ|FAN-COIL</v>
      </c>
      <c r="E470" t="s">
        <v>424</v>
      </c>
      <c r="F470"/>
      <c r="G470" s="47"/>
      <c r="H470" s="47"/>
      <c r="I470" s="6" t="s">
        <v>4961</v>
      </c>
      <c r="J470" s="8">
        <v>1</v>
      </c>
      <c r="K470" s="6" t="s">
        <v>4962</v>
      </c>
      <c r="L470" s="6" t="s">
        <v>2</v>
      </c>
      <c r="M470" s="9">
        <v>1</v>
      </c>
      <c r="N470" s="9"/>
      <c r="O470" s="6" t="s">
        <v>3585</v>
      </c>
      <c r="P470" s="6" t="s">
        <v>4905</v>
      </c>
      <c r="Q470" s="6" t="s">
        <v>2</v>
      </c>
      <c r="R470" s="10"/>
      <c r="S470" s="10">
        <v>39814</v>
      </c>
      <c r="T470" s="19"/>
      <c r="U470" s="9"/>
      <c r="AE470" s="6">
        <v>0</v>
      </c>
      <c r="AF470" s="6">
        <v>50</v>
      </c>
      <c r="AI470" s="6" t="s">
        <v>3574</v>
      </c>
      <c r="AJ470" s="6">
        <v>0</v>
      </c>
      <c r="AK470" s="6">
        <v>0</v>
      </c>
      <c r="AN470" s="6">
        <v>0</v>
      </c>
      <c r="AS470" s="6">
        <v>0</v>
      </c>
      <c r="AT470" s="6">
        <v>0</v>
      </c>
      <c r="AW470" s="6">
        <v>840</v>
      </c>
      <c r="BA470" s="6">
        <v>840</v>
      </c>
      <c r="EW470" t="s">
        <v>4906</v>
      </c>
      <c r="EX470" t="s">
        <v>4963</v>
      </c>
    </row>
    <row r="471" spans="1:154" s="6" customFormat="1" x14ac:dyDescent="0.25">
      <c r="A471" t="s">
        <v>4902</v>
      </c>
      <c r="B471" t="s">
        <v>544</v>
      </c>
      <c r="C471" t="s">
        <v>543</v>
      </c>
      <c r="D471" t="str">
        <f t="shared" si="1"/>
        <v>ELEMENTS DE CLIMATITZACIÓ|FAN-COIL</v>
      </c>
      <c r="E471" t="s">
        <v>424</v>
      </c>
      <c r="F471"/>
      <c r="G471" s="47"/>
      <c r="H471" s="47"/>
      <c r="I471" s="6" t="s">
        <v>4964</v>
      </c>
      <c r="J471" s="8">
        <v>1</v>
      </c>
      <c r="K471" s="6" t="s">
        <v>4965</v>
      </c>
      <c r="L471" s="6" t="s">
        <v>2</v>
      </c>
      <c r="M471" s="9">
        <v>1</v>
      </c>
      <c r="N471" s="9"/>
      <c r="O471" s="6" t="s">
        <v>3585</v>
      </c>
      <c r="P471" s="6" t="s">
        <v>4905</v>
      </c>
      <c r="Q471" s="6" t="s">
        <v>2</v>
      </c>
      <c r="R471" s="10"/>
      <c r="S471" s="10">
        <v>39814</v>
      </c>
      <c r="T471" s="19"/>
      <c r="U471" s="9"/>
      <c r="AE471" s="6">
        <v>0</v>
      </c>
      <c r="AF471" s="6">
        <v>50</v>
      </c>
      <c r="AI471" s="6" t="s">
        <v>3574</v>
      </c>
      <c r="AJ471" s="6">
        <v>0</v>
      </c>
      <c r="AK471" s="6">
        <v>0</v>
      </c>
      <c r="AN471" s="6">
        <v>0</v>
      </c>
      <c r="AS471" s="6">
        <v>0</v>
      </c>
      <c r="AT471" s="6">
        <v>0</v>
      </c>
      <c r="AW471" s="6">
        <v>840</v>
      </c>
      <c r="BA471" s="6">
        <v>840</v>
      </c>
      <c r="EW471" t="s">
        <v>4906</v>
      </c>
      <c r="EX471" t="s">
        <v>4966</v>
      </c>
    </row>
    <row r="472" spans="1:154" s="6" customFormat="1" x14ac:dyDescent="0.25">
      <c r="A472" t="s">
        <v>4902</v>
      </c>
      <c r="B472" t="s">
        <v>544</v>
      </c>
      <c r="C472" t="s">
        <v>543</v>
      </c>
      <c r="D472" t="str">
        <f t="shared" si="1"/>
        <v>ELEMENTS DE CLIMATITZACIÓ|FAN-COIL</v>
      </c>
      <c r="E472" t="s">
        <v>424</v>
      </c>
      <c r="F472"/>
      <c r="G472" s="47"/>
      <c r="H472" s="47"/>
      <c r="I472" s="6" t="s">
        <v>4967</v>
      </c>
      <c r="J472" s="8">
        <v>1</v>
      </c>
      <c r="K472" s="6" t="s">
        <v>4968</v>
      </c>
      <c r="L472" s="6" t="s">
        <v>2</v>
      </c>
      <c r="M472" s="9">
        <v>1</v>
      </c>
      <c r="N472" s="9"/>
      <c r="O472" s="6" t="s">
        <v>3585</v>
      </c>
      <c r="P472" s="6" t="s">
        <v>4905</v>
      </c>
      <c r="Q472" s="6" t="s">
        <v>2</v>
      </c>
      <c r="R472" s="10"/>
      <c r="S472" s="10">
        <v>39814</v>
      </c>
      <c r="T472" s="19"/>
      <c r="U472" s="9"/>
      <c r="AE472" s="6">
        <v>0</v>
      </c>
      <c r="AF472" s="6">
        <v>50</v>
      </c>
      <c r="AI472" s="6" t="s">
        <v>3574</v>
      </c>
      <c r="AJ472" s="6">
        <v>0</v>
      </c>
      <c r="AK472" s="6">
        <v>0</v>
      </c>
      <c r="AN472" s="6">
        <v>0</v>
      </c>
      <c r="AS472" s="6">
        <v>0</v>
      </c>
      <c r="AT472" s="6">
        <v>0</v>
      </c>
      <c r="AW472" s="6">
        <v>840</v>
      </c>
      <c r="BA472" s="6">
        <v>840</v>
      </c>
      <c r="EW472" t="s">
        <v>4906</v>
      </c>
      <c r="EX472" t="s">
        <v>4969</v>
      </c>
    </row>
    <row r="473" spans="1:154" s="6" customFormat="1" x14ac:dyDescent="0.25">
      <c r="A473" t="s">
        <v>4902</v>
      </c>
      <c r="B473" t="s">
        <v>544</v>
      </c>
      <c r="C473" t="s">
        <v>543</v>
      </c>
      <c r="D473" t="str">
        <f t="shared" si="1"/>
        <v>ELEMENTS DE CLIMATITZACIÓ|FAN-COIL</v>
      </c>
      <c r="E473" t="s">
        <v>424</v>
      </c>
      <c r="F473"/>
      <c r="G473" s="47"/>
      <c r="H473" s="47"/>
      <c r="I473" s="6" t="s">
        <v>4970</v>
      </c>
      <c r="J473" s="8">
        <v>1</v>
      </c>
      <c r="K473" s="6" t="s">
        <v>4971</v>
      </c>
      <c r="L473" s="6" t="s">
        <v>2</v>
      </c>
      <c r="M473" s="9">
        <v>1</v>
      </c>
      <c r="N473" s="9"/>
      <c r="O473" s="6" t="s">
        <v>3585</v>
      </c>
      <c r="P473" s="6" t="s">
        <v>4905</v>
      </c>
      <c r="Q473" s="6" t="s">
        <v>2</v>
      </c>
      <c r="R473" s="10"/>
      <c r="S473" s="10">
        <v>39814</v>
      </c>
      <c r="T473" s="19"/>
      <c r="U473" s="9"/>
      <c r="AE473" s="6">
        <v>0</v>
      </c>
      <c r="AF473" s="6">
        <v>50</v>
      </c>
      <c r="AI473" s="6" t="s">
        <v>3574</v>
      </c>
      <c r="AJ473" s="6">
        <v>0</v>
      </c>
      <c r="AK473" s="6">
        <v>0</v>
      </c>
      <c r="AN473" s="6">
        <v>0</v>
      </c>
      <c r="AS473" s="6">
        <v>0</v>
      </c>
      <c r="AT473" s="6">
        <v>0</v>
      </c>
      <c r="AW473" s="6">
        <v>840</v>
      </c>
      <c r="BA473" s="6">
        <v>840</v>
      </c>
      <c r="EW473" t="s">
        <v>4906</v>
      </c>
      <c r="EX473" t="s">
        <v>4972</v>
      </c>
    </row>
    <row r="474" spans="1:154" s="6" customFormat="1" x14ac:dyDescent="0.25">
      <c r="A474" t="s">
        <v>4902</v>
      </c>
      <c r="B474" t="s">
        <v>544</v>
      </c>
      <c r="C474" t="s">
        <v>543</v>
      </c>
      <c r="D474" t="str">
        <f t="shared" si="1"/>
        <v>ELEMENTS DE CLIMATITZACIÓ|FAN-COIL</v>
      </c>
      <c r="E474" t="s">
        <v>424</v>
      </c>
      <c r="F474"/>
      <c r="G474" s="47"/>
      <c r="H474" s="47"/>
      <c r="I474" s="6" t="s">
        <v>4973</v>
      </c>
      <c r="J474" s="8">
        <v>1</v>
      </c>
      <c r="K474" s="6" t="s">
        <v>4974</v>
      </c>
      <c r="L474" s="6" t="s">
        <v>2</v>
      </c>
      <c r="M474" s="9">
        <v>1</v>
      </c>
      <c r="N474" s="9"/>
      <c r="O474" s="6" t="s">
        <v>3585</v>
      </c>
      <c r="P474" s="6" t="s">
        <v>4905</v>
      </c>
      <c r="Q474" s="6" t="s">
        <v>2</v>
      </c>
      <c r="R474" s="10"/>
      <c r="S474" s="10">
        <v>39814</v>
      </c>
      <c r="T474" s="19"/>
      <c r="U474" s="9"/>
      <c r="AE474" s="6">
        <v>0</v>
      </c>
      <c r="AF474" s="6">
        <v>50</v>
      </c>
      <c r="AI474" s="6" t="s">
        <v>3574</v>
      </c>
      <c r="AJ474" s="6">
        <v>0</v>
      </c>
      <c r="AK474" s="6">
        <v>0</v>
      </c>
      <c r="AN474" s="6">
        <v>0</v>
      </c>
      <c r="AS474" s="6">
        <v>0</v>
      </c>
      <c r="AT474" s="6">
        <v>0</v>
      </c>
      <c r="AW474" s="6">
        <v>840</v>
      </c>
      <c r="BA474" s="6">
        <v>840</v>
      </c>
      <c r="EW474" t="s">
        <v>4906</v>
      </c>
      <c r="EX474" t="s">
        <v>4975</v>
      </c>
    </row>
    <row r="475" spans="1:154" s="6" customFormat="1" x14ac:dyDescent="0.25">
      <c r="A475" t="s">
        <v>4902</v>
      </c>
      <c r="B475" t="s">
        <v>544</v>
      </c>
      <c r="C475" t="s">
        <v>543</v>
      </c>
      <c r="D475" t="str">
        <f t="shared" si="1"/>
        <v>ELEMENTS DE CLIMATITZACIÓ|FAN-COIL</v>
      </c>
      <c r="E475" t="s">
        <v>424</v>
      </c>
      <c r="F475"/>
      <c r="G475" s="47"/>
      <c r="H475" s="47"/>
      <c r="I475" s="6" t="s">
        <v>4976</v>
      </c>
      <c r="J475" s="8">
        <v>1</v>
      </c>
      <c r="K475" s="6" t="s">
        <v>4977</v>
      </c>
      <c r="L475" s="6" t="s">
        <v>2</v>
      </c>
      <c r="M475" s="9">
        <v>1</v>
      </c>
      <c r="N475" s="9"/>
      <c r="O475" s="6" t="s">
        <v>3585</v>
      </c>
      <c r="P475" s="6" t="s">
        <v>4922</v>
      </c>
      <c r="Q475" s="6" t="s">
        <v>2</v>
      </c>
      <c r="R475" s="10"/>
      <c r="S475" s="10">
        <v>39814</v>
      </c>
      <c r="T475" s="19"/>
      <c r="U475" s="9"/>
      <c r="AE475" s="6">
        <v>0</v>
      </c>
      <c r="AF475" s="6">
        <v>50</v>
      </c>
      <c r="AI475" s="6" t="s">
        <v>3574</v>
      </c>
      <c r="AJ475" s="6">
        <v>0</v>
      </c>
      <c r="AK475" s="6">
        <v>0</v>
      </c>
      <c r="AN475" s="6">
        <v>0</v>
      </c>
      <c r="AS475" s="6">
        <v>0</v>
      </c>
      <c r="AT475" s="6">
        <v>0</v>
      </c>
      <c r="AW475" s="6">
        <v>840</v>
      </c>
      <c r="BA475" s="6">
        <v>840</v>
      </c>
      <c r="EW475" t="s">
        <v>4906</v>
      </c>
      <c r="EX475" t="s">
        <v>4978</v>
      </c>
    </row>
    <row r="476" spans="1:154" s="6" customFormat="1" x14ac:dyDescent="0.25">
      <c r="A476" t="s">
        <v>4902</v>
      </c>
      <c r="B476" t="s">
        <v>544</v>
      </c>
      <c r="C476" t="s">
        <v>543</v>
      </c>
      <c r="D476" t="str">
        <f t="shared" si="1"/>
        <v>ELEMENTS DE CLIMATITZACIÓ|FAN-COIL</v>
      </c>
      <c r="E476" t="s">
        <v>424</v>
      </c>
      <c r="F476"/>
      <c r="G476" s="47"/>
      <c r="H476" s="47"/>
      <c r="I476" s="6" t="s">
        <v>4979</v>
      </c>
      <c r="J476" s="8">
        <v>1</v>
      </c>
      <c r="K476" s="6" t="s">
        <v>4980</v>
      </c>
      <c r="L476" s="6" t="s">
        <v>2</v>
      </c>
      <c r="M476" s="9">
        <v>1</v>
      </c>
      <c r="N476" s="9"/>
      <c r="O476" s="6" t="s">
        <v>3585</v>
      </c>
      <c r="P476" s="6" t="s">
        <v>4922</v>
      </c>
      <c r="Q476" s="6" t="s">
        <v>2</v>
      </c>
      <c r="R476" s="10"/>
      <c r="S476" s="10">
        <v>39814</v>
      </c>
      <c r="T476" s="19"/>
      <c r="U476" s="9"/>
      <c r="AE476" s="6">
        <v>0</v>
      </c>
      <c r="AF476" s="6">
        <v>50</v>
      </c>
      <c r="AI476" s="6" t="s">
        <v>3574</v>
      </c>
      <c r="AJ476" s="6">
        <v>0</v>
      </c>
      <c r="AK476" s="6">
        <v>0</v>
      </c>
      <c r="AN476" s="6">
        <v>0</v>
      </c>
      <c r="AS476" s="6">
        <v>0</v>
      </c>
      <c r="AT476" s="6">
        <v>0</v>
      </c>
      <c r="AW476" s="6">
        <v>840</v>
      </c>
      <c r="BA476" s="6">
        <v>840</v>
      </c>
      <c r="EW476" t="s">
        <v>4906</v>
      </c>
      <c r="EX476" t="s">
        <v>4981</v>
      </c>
    </row>
    <row r="477" spans="1:154" s="6" customFormat="1" x14ac:dyDescent="0.25">
      <c r="A477" t="s">
        <v>4902</v>
      </c>
      <c r="B477" t="s">
        <v>544</v>
      </c>
      <c r="C477" t="s">
        <v>543</v>
      </c>
      <c r="D477" t="str">
        <f t="shared" si="1"/>
        <v>ELEMENTS DE CLIMATITZACIÓ|FAN-COIL</v>
      </c>
      <c r="E477" t="s">
        <v>424</v>
      </c>
      <c r="F477"/>
      <c r="G477" s="47"/>
      <c r="H477" s="47"/>
      <c r="I477" s="6" t="s">
        <v>4982</v>
      </c>
      <c r="J477" s="8">
        <v>1</v>
      </c>
      <c r="K477" s="6" t="s">
        <v>4983</v>
      </c>
      <c r="L477" s="6" t="s">
        <v>2</v>
      </c>
      <c r="M477" s="9">
        <v>1</v>
      </c>
      <c r="N477" s="9"/>
      <c r="O477" s="6" t="s">
        <v>3585</v>
      </c>
      <c r="P477" s="6" t="s">
        <v>4922</v>
      </c>
      <c r="Q477" s="6" t="s">
        <v>2</v>
      </c>
      <c r="R477" s="10"/>
      <c r="S477" s="10">
        <v>39814</v>
      </c>
      <c r="T477" s="19"/>
      <c r="U477" s="9"/>
      <c r="AE477" s="6">
        <v>0</v>
      </c>
      <c r="AF477" s="6">
        <v>50</v>
      </c>
      <c r="AI477" s="6" t="s">
        <v>3574</v>
      </c>
      <c r="AJ477" s="6">
        <v>0</v>
      </c>
      <c r="AK477" s="6">
        <v>0</v>
      </c>
      <c r="AN477" s="6">
        <v>0</v>
      </c>
      <c r="AS477" s="6">
        <v>0</v>
      </c>
      <c r="AT477" s="6">
        <v>0</v>
      </c>
      <c r="AW477" s="6">
        <v>840</v>
      </c>
      <c r="BA477" s="6">
        <v>840</v>
      </c>
      <c r="EW477" t="s">
        <v>4906</v>
      </c>
      <c r="EX477" t="s">
        <v>4984</v>
      </c>
    </row>
    <row r="478" spans="1:154" s="6" customFormat="1" x14ac:dyDescent="0.25">
      <c r="A478" t="s">
        <v>4902</v>
      </c>
      <c r="B478" t="s">
        <v>544</v>
      </c>
      <c r="C478" t="s">
        <v>543</v>
      </c>
      <c r="D478" t="str">
        <f t="shared" si="1"/>
        <v>ELEMENTS DE CLIMATITZACIÓ|FAN-COIL</v>
      </c>
      <c r="E478" t="s">
        <v>424</v>
      </c>
      <c r="F478"/>
      <c r="G478" s="47"/>
      <c r="H478" s="47"/>
      <c r="I478" s="6" t="s">
        <v>4985</v>
      </c>
      <c r="J478" s="8">
        <v>1</v>
      </c>
      <c r="K478" s="6" t="s">
        <v>4986</v>
      </c>
      <c r="L478" s="6" t="s">
        <v>2</v>
      </c>
      <c r="M478" s="9">
        <v>1</v>
      </c>
      <c r="N478" s="9"/>
      <c r="O478" s="6" t="s">
        <v>3585</v>
      </c>
      <c r="P478" s="6" t="s">
        <v>4905</v>
      </c>
      <c r="Q478" s="6" t="s">
        <v>2</v>
      </c>
      <c r="R478" s="10"/>
      <c r="S478" s="10">
        <v>39814</v>
      </c>
      <c r="T478" s="19"/>
      <c r="U478" s="9"/>
      <c r="AE478" s="6">
        <v>0</v>
      </c>
      <c r="AF478" s="6">
        <v>50</v>
      </c>
      <c r="AI478" s="6" t="s">
        <v>3574</v>
      </c>
      <c r="AJ478" s="6">
        <v>0</v>
      </c>
      <c r="AK478" s="6">
        <v>0</v>
      </c>
      <c r="AN478" s="6">
        <v>0</v>
      </c>
      <c r="AS478" s="6">
        <v>0</v>
      </c>
      <c r="AT478" s="6">
        <v>0</v>
      </c>
      <c r="AW478" s="6">
        <v>840</v>
      </c>
      <c r="BA478" s="6">
        <v>840</v>
      </c>
      <c r="EW478" t="s">
        <v>4906</v>
      </c>
      <c r="EX478" t="s">
        <v>4987</v>
      </c>
    </row>
    <row r="479" spans="1:154" s="6" customFormat="1" x14ac:dyDescent="0.25">
      <c r="A479" t="s">
        <v>4902</v>
      </c>
      <c r="B479" t="s">
        <v>544</v>
      </c>
      <c r="C479" t="s">
        <v>543</v>
      </c>
      <c r="D479" t="str">
        <f t="shared" si="1"/>
        <v>ELEMENTS DE CLIMATITZACIÓ|FAN-COIL</v>
      </c>
      <c r="E479" t="s">
        <v>424</v>
      </c>
      <c r="F479"/>
      <c r="G479" s="47"/>
      <c r="H479" s="47"/>
      <c r="I479" s="6" t="s">
        <v>4985</v>
      </c>
      <c r="J479" s="8">
        <v>1</v>
      </c>
      <c r="K479" s="6" t="s">
        <v>4988</v>
      </c>
      <c r="L479" s="6" t="s">
        <v>2</v>
      </c>
      <c r="M479" s="9">
        <v>1</v>
      </c>
      <c r="N479" s="9"/>
      <c r="O479" s="6" t="s">
        <v>3585</v>
      </c>
      <c r="P479" s="6" t="s">
        <v>4905</v>
      </c>
      <c r="Q479" s="6" t="s">
        <v>2</v>
      </c>
      <c r="R479" s="10"/>
      <c r="S479" s="10">
        <v>39814</v>
      </c>
      <c r="T479" s="19"/>
      <c r="U479" s="9"/>
      <c r="AE479" s="6">
        <v>0</v>
      </c>
      <c r="AF479" s="6">
        <v>50</v>
      </c>
      <c r="AI479" s="6" t="s">
        <v>3574</v>
      </c>
      <c r="AJ479" s="6">
        <v>0</v>
      </c>
      <c r="AK479" s="6">
        <v>0</v>
      </c>
      <c r="AN479" s="6">
        <v>0</v>
      </c>
      <c r="AS479" s="6">
        <v>0</v>
      </c>
      <c r="AT479" s="6">
        <v>0</v>
      </c>
      <c r="AW479" s="6">
        <v>840</v>
      </c>
      <c r="BA479" s="6">
        <v>840</v>
      </c>
      <c r="EW479" t="s">
        <v>4906</v>
      </c>
      <c r="EX479" t="s">
        <v>4989</v>
      </c>
    </row>
    <row r="480" spans="1:154" s="6" customFormat="1" x14ac:dyDescent="0.25">
      <c r="A480" t="s">
        <v>4902</v>
      </c>
      <c r="B480" t="s">
        <v>544</v>
      </c>
      <c r="C480" t="s">
        <v>543</v>
      </c>
      <c r="D480" t="str">
        <f t="shared" si="1"/>
        <v>ELEMENTS DE CLIMATITZACIÓ|FAN-COIL</v>
      </c>
      <c r="E480" t="s">
        <v>424</v>
      </c>
      <c r="F480"/>
      <c r="G480" s="47"/>
      <c r="H480" s="47"/>
      <c r="I480" s="6" t="s">
        <v>4990</v>
      </c>
      <c r="J480" s="8">
        <v>1</v>
      </c>
      <c r="K480" s="6" t="s">
        <v>4991</v>
      </c>
      <c r="L480" s="6" t="s">
        <v>2</v>
      </c>
      <c r="M480" s="9">
        <v>1</v>
      </c>
      <c r="N480" s="9"/>
      <c r="O480" s="6" t="s">
        <v>3585</v>
      </c>
      <c r="P480" s="6" t="s">
        <v>4922</v>
      </c>
      <c r="Q480" s="6" t="s">
        <v>2</v>
      </c>
      <c r="R480" s="10"/>
      <c r="S480" s="10">
        <v>39814</v>
      </c>
      <c r="T480" s="19"/>
      <c r="U480" s="9"/>
      <c r="AE480" s="6">
        <v>0</v>
      </c>
      <c r="AF480" s="6">
        <v>50</v>
      </c>
      <c r="AI480" s="6" t="s">
        <v>3574</v>
      </c>
      <c r="AJ480" s="6">
        <v>0</v>
      </c>
      <c r="AK480" s="6">
        <v>0</v>
      </c>
      <c r="AN480" s="6">
        <v>0</v>
      </c>
      <c r="AS480" s="6">
        <v>0</v>
      </c>
      <c r="AT480" s="6">
        <v>0</v>
      </c>
      <c r="AW480" s="6">
        <v>840</v>
      </c>
      <c r="BA480" s="6">
        <v>840</v>
      </c>
      <c r="EW480" t="s">
        <v>4906</v>
      </c>
      <c r="EX480" t="s">
        <v>4992</v>
      </c>
    </row>
    <row r="481" spans="1:154" s="6" customFormat="1" x14ac:dyDescent="0.25">
      <c r="A481" t="s">
        <v>4902</v>
      </c>
      <c r="B481" t="s">
        <v>544</v>
      </c>
      <c r="C481" t="s">
        <v>543</v>
      </c>
      <c r="D481" t="str">
        <f t="shared" si="1"/>
        <v>ELEMENTS DE CLIMATITZACIÓ|FAN-COIL</v>
      </c>
      <c r="E481" t="s">
        <v>424</v>
      </c>
      <c r="F481"/>
      <c r="G481" s="47"/>
      <c r="H481" s="47"/>
      <c r="I481" s="6" t="s">
        <v>4993</v>
      </c>
      <c r="J481" s="8">
        <v>1</v>
      </c>
      <c r="K481" s="6" t="s">
        <v>4994</v>
      </c>
      <c r="L481" s="6" t="s">
        <v>2</v>
      </c>
      <c r="M481" s="9">
        <v>1</v>
      </c>
      <c r="N481" s="9"/>
      <c r="O481" s="6" t="s">
        <v>3585</v>
      </c>
      <c r="P481" s="6" t="s">
        <v>4922</v>
      </c>
      <c r="Q481" s="6" t="s">
        <v>2</v>
      </c>
      <c r="R481" s="10"/>
      <c r="S481" s="10">
        <v>39814</v>
      </c>
      <c r="T481" s="19"/>
      <c r="U481" s="9"/>
      <c r="AE481" s="6">
        <v>0</v>
      </c>
      <c r="AF481" s="6">
        <v>50</v>
      </c>
      <c r="AI481" s="6" t="s">
        <v>3574</v>
      </c>
      <c r="AJ481" s="6">
        <v>0</v>
      </c>
      <c r="AK481" s="6">
        <v>0</v>
      </c>
      <c r="AN481" s="6">
        <v>0</v>
      </c>
      <c r="AS481" s="6">
        <v>0</v>
      </c>
      <c r="AT481" s="6">
        <v>0</v>
      </c>
      <c r="AW481" s="6">
        <v>840</v>
      </c>
      <c r="BA481" s="6">
        <v>840</v>
      </c>
      <c r="EW481" t="s">
        <v>4906</v>
      </c>
      <c r="EX481" t="s">
        <v>4995</v>
      </c>
    </row>
    <row r="482" spans="1:154" s="6" customFormat="1" x14ac:dyDescent="0.25">
      <c r="A482" t="s">
        <v>4902</v>
      </c>
      <c r="B482" t="s">
        <v>544</v>
      </c>
      <c r="C482" t="s">
        <v>543</v>
      </c>
      <c r="D482" t="str">
        <f t="shared" si="1"/>
        <v>ELEMENTS DE CLIMATITZACIÓ|FAN-COIL</v>
      </c>
      <c r="E482" t="s">
        <v>424</v>
      </c>
      <c r="F482"/>
      <c r="G482" s="47"/>
      <c r="H482" s="47"/>
      <c r="I482" s="6" t="s">
        <v>4996</v>
      </c>
      <c r="J482" s="8">
        <v>1</v>
      </c>
      <c r="K482" s="6" t="s">
        <v>4997</v>
      </c>
      <c r="L482" s="6" t="s">
        <v>2</v>
      </c>
      <c r="M482" s="9">
        <v>1</v>
      </c>
      <c r="N482" s="9"/>
      <c r="O482" s="6" t="s">
        <v>3585</v>
      </c>
      <c r="P482" s="6" t="s">
        <v>4922</v>
      </c>
      <c r="Q482" s="6" t="s">
        <v>2</v>
      </c>
      <c r="R482" s="10"/>
      <c r="S482" s="10">
        <v>39814</v>
      </c>
      <c r="T482" s="19"/>
      <c r="U482" s="9"/>
      <c r="AE482" s="6">
        <v>0</v>
      </c>
      <c r="AF482" s="6">
        <v>50</v>
      </c>
      <c r="AI482" s="6" t="s">
        <v>3574</v>
      </c>
      <c r="AJ482" s="6">
        <v>0</v>
      </c>
      <c r="AK482" s="6">
        <v>0</v>
      </c>
      <c r="AN482" s="6">
        <v>0</v>
      </c>
      <c r="AS482" s="6">
        <v>0</v>
      </c>
      <c r="AT482" s="6">
        <v>0</v>
      </c>
      <c r="AW482" s="6">
        <v>840</v>
      </c>
      <c r="BA482" s="6">
        <v>840</v>
      </c>
      <c r="EW482" t="s">
        <v>4906</v>
      </c>
      <c r="EX482" t="s">
        <v>4998</v>
      </c>
    </row>
    <row r="483" spans="1:154" s="6" customFormat="1" x14ac:dyDescent="0.25">
      <c r="A483" t="s">
        <v>4902</v>
      </c>
      <c r="B483" t="s">
        <v>544</v>
      </c>
      <c r="C483" t="s">
        <v>543</v>
      </c>
      <c r="D483" t="str">
        <f t="shared" si="1"/>
        <v>ELEMENTS DE CLIMATITZACIÓ|FAN-COIL</v>
      </c>
      <c r="E483" t="s">
        <v>424</v>
      </c>
      <c r="F483"/>
      <c r="G483" s="47"/>
      <c r="H483" s="47"/>
      <c r="I483" s="6" t="s">
        <v>4999</v>
      </c>
      <c r="J483" s="8">
        <v>1</v>
      </c>
      <c r="K483" s="6" t="s">
        <v>5000</v>
      </c>
      <c r="L483" s="6" t="s">
        <v>2</v>
      </c>
      <c r="M483" s="9">
        <v>1</v>
      </c>
      <c r="N483" s="9"/>
      <c r="O483" s="6" t="s">
        <v>3585</v>
      </c>
      <c r="P483" s="6" t="s">
        <v>5001</v>
      </c>
      <c r="Q483" s="6" t="s">
        <v>2</v>
      </c>
      <c r="R483" s="10"/>
      <c r="S483" s="10">
        <v>39814</v>
      </c>
      <c r="T483" s="19"/>
      <c r="U483" s="9"/>
      <c r="AE483" s="6">
        <v>0</v>
      </c>
      <c r="AF483" s="6">
        <v>50</v>
      </c>
      <c r="AI483" s="6" t="s">
        <v>3574</v>
      </c>
      <c r="AJ483" s="6">
        <v>0</v>
      </c>
      <c r="AK483" s="6">
        <v>0</v>
      </c>
      <c r="AN483" s="6">
        <v>0</v>
      </c>
      <c r="AS483" s="6">
        <v>0</v>
      </c>
      <c r="AT483" s="6">
        <v>0</v>
      </c>
      <c r="AW483" s="6">
        <v>840</v>
      </c>
      <c r="BA483" s="6">
        <v>840</v>
      </c>
      <c r="EW483" t="s">
        <v>4906</v>
      </c>
      <c r="EX483" t="s">
        <v>5002</v>
      </c>
    </row>
    <row r="484" spans="1:154" s="6" customFormat="1" x14ac:dyDescent="0.25">
      <c r="A484" t="s">
        <v>4902</v>
      </c>
      <c r="B484" t="s">
        <v>544</v>
      </c>
      <c r="C484" t="s">
        <v>543</v>
      </c>
      <c r="D484" t="str">
        <f t="shared" si="1"/>
        <v>ELEMENTS DE CLIMATITZACIÓ|FAN-COIL</v>
      </c>
      <c r="E484" t="s">
        <v>424</v>
      </c>
      <c r="F484"/>
      <c r="G484" s="47"/>
      <c r="H484" s="47"/>
      <c r="I484" s="6" t="s">
        <v>5003</v>
      </c>
      <c r="J484" s="8">
        <v>1</v>
      </c>
      <c r="K484" s="6" t="s">
        <v>5004</v>
      </c>
      <c r="L484" s="6" t="s">
        <v>2</v>
      </c>
      <c r="M484" s="9">
        <v>1</v>
      </c>
      <c r="N484" s="9"/>
      <c r="O484" s="6" t="s">
        <v>3585</v>
      </c>
      <c r="P484" s="6" t="s">
        <v>5001</v>
      </c>
      <c r="Q484" s="6" t="s">
        <v>2</v>
      </c>
      <c r="R484" s="10"/>
      <c r="S484" s="10">
        <v>39814</v>
      </c>
      <c r="T484" s="19"/>
      <c r="U484" s="9"/>
      <c r="AE484" s="6">
        <v>0</v>
      </c>
      <c r="AF484" s="6">
        <v>50</v>
      </c>
      <c r="AI484" s="6" t="s">
        <v>3574</v>
      </c>
      <c r="AJ484" s="6">
        <v>0</v>
      </c>
      <c r="AK484" s="6">
        <v>0</v>
      </c>
      <c r="AN484" s="6">
        <v>0</v>
      </c>
      <c r="AS484" s="6">
        <v>0</v>
      </c>
      <c r="AT484" s="6">
        <v>0</v>
      </c>
      <c r="AW484" s="6">
        <v>840</v>
      </c>
      <c r="BA484" s="6">
        <v>840</v>
      </c>
      <c r="EW484" t="s">
        <v>4906</v>
      </c>
      <c r="EX484" t="s">
        <v>5005</v>
      </c>
    </row>
    <row r="485" spans="1:154" s="6" customFormat="1" x14ac:dyDescent="0.25">
      <c r="A485" t="s">
        <v>4902</v>
      </c>
      <c r="B485" t="s">
        <v>544</v>
      </c>
      <c r="C485" t="s">
        <v>543</v>
      </c>
      <c r="D485" t="str">
        <f t="shared" si="1"/>
        <v>ELEMENTS DE CLIMATITZACIÓ|FAN-COIL</v>
      </c>
      <c r="E485" t="s">
        <v>424</v>
      </c>
      <c r="F485"/>
      <c r="G485" s="47"/>
      <c r="H485" s="47"/>
      <c r="I485" s="6" t="s">
        <v>5006</v>
      </c>
      <c r="J485" s="8">
        <v>1</v>
      </c>
      <c r="K485" s="6" t="s">
        <v>5007</v>
      </c>
      <c r="L485" s="6" t="s">
        <v>2</v>
      </c>
      <c r="M485" s="9">
        <v>1</v>
      </c>
      <c r="N485" s="9"/>
      <c r="O485" s="6" t="s">
        <v>3585</v>
      </c>
      <c r="P485" s="6" t="s">
        <v>5001</v>
      </c>
      <c r="Q485" s="6" t="s">
        <v>2</v>
      </c>
      <c r="R485" s="10"/>
      <c r="S485" s="10">
        <v>39814</v>
      </c>
      <c r="T485" s="19"/>
      <c r="U485" s="9"/>
      <c r="AE485" s="6">
        <v>0</v>
      </c>
      <c r="AF485" s="6">
        <v>50</v>
      </c>
      <c r="AI485" s="6" t="s">
        <v>3574</v>
      </c>
      <c r="AJ485" s="6">
        <v>0</v>
      </c>
      <c r="AK485" s="6">
        <v>0</v>
      </c>
      <c r="AN485" s="6">
        <v>0</v>
      </c>
      <c r="AS485" s="6">
        <v>0</v>
      </c>
      <c r="AT485" s="6">
        <v>0</v>
      </c>
      <c r="AW485" s="6">
        <v>840</v>
      </c>
      <c r="BA485" s="6">
        <v>840</v>
      </c>
      <c r="EW485" t="s">
        <v>4906</v>
      </c>
      <c r="EX485" t="s">
        <v>5008</v>
      </c>
    </row>
    <row r="486" spans="1:154" s="6" customFormat="1" x14ac:dyDescent="0.25">
      <c r="A486" t="s">
        <v>4902</v>
      </c>
      <c r="B486" t="s">
        <v>544</v>
      </c>
      <c r="C486" t="s">
        <v>543</v>
      </c>
      <c r="D486" t="str">
        <f t="shared" si="1"/>
        <v>ELEMENTS DE CLIMATITZACIÓ|FAN-COIL</v>
      </c>
      <c r="E486" t="s">
        <v>424</v>
      </c>
      <c r="F486"/>
      <c r="G486" s="47"/>
      <c r="H486" s="47"/>
      <c r="I486" s="6" t="s">
        <v>5009</v>
      </c>
      <c r="J486" s="8">
        <v>1</v>
      </c>
      <c r="K486" s="6" t="s">
        <v>5010</v>
      </c>
      <c r="L486" s="6" t="s">
        <v>2</v>
      </c>
      <c r="M486" s="9">
        <v>1</v>
      </c>
      <c r="N486" s="9"/>
      <c r="O486" s="6" t="s">
        <v>3585</v>
      </c>
      <c r="P486" s="6" t="s">
        <v>5001</v>
      </c>
      <c r="Q486" s="6" t="s">
        <v>2</v>
      </c>
      <c r="R486" s="10"/>
      <c r="S486" s="10">
        <v>39814</v>
      </c>
      <c r="T486" s="19"/>
      <c r="U486" s="9"/>
      <c r="AE486" s="6">
        <v>0</v>
      </c>
      <c r="AF486" s="6">
        <v>50</v>
      </c>
      <c r="AI486" s="6" t="s">
        <v>3574</v>
      </c>
      <c r="AJ486" s="6">
        <v>0</v>
      </c>
      <c r="AK486" s="6">
        <v>0</v>
      </c>
      <c r="AN486" s="6">
        <v>0</v>
      </c>
      <c r="AS486" s="6">
        <v>0</v>
      </c>
      <c r="AT486" s="6">
        <v>0</v>
      </c>
      <c r="AW486" s="6">
        <v>840</v>
      </c>
      <c r="BA486" s="6">
        <v>840</v>
      </c>
      <c r="EW486" t="s">
        <v>4906</v>
      </c>
      <c r="EX486" t="s">
        <v>5011</v>
      </c>
    </row>
    <row r="487" spans="1:154" s="6" customFormat="1" x14ac:dyDescent="0.25">
      <c r="A487" t="s">
        <v>4902</v>
      </c>
      <c r="B487" t="s">
        <v>544</v>
      </c>
      <c r="C487" t="s">
        <v>543</v>
      </c>
      <c r="D487" t="str">
        <f t="shared" si="1"/>
        <v>ELEMENTS DE CLIMATITZACIÓ|FAN-COIL</v>
      </c>
      <c r="E487" t="s">
        <v>424</v>
      </c>
      <c r="F487"/>
      <c r="G487" s="47"/>
      <c r="H487" s="47"/>
      <c r="I487" s="6" t="s">
        <v>5012</v>
      </c>
      <c r="J487" s="8">
        <v>1</v>
      </c>
      <c r="K487" s="6" t="s">
        <v>5013</v>
      </c>
      <c r="L487" s="6" t="s">
        <v>2</v>
      </c>
      <c r="M487" s="9">
        <v>1</v>
      </c>
      <c r="N487" s="9"/>
      <c r="O487" s="6" t="s">
        <v>3585</v>
      </c>
      <c r="P487" s="6" t="s">
        <v>5001</v>
      </c>
      <c r="Q487" s="6" t="s">
        <v>2</v>
      </c>
      <c r="R487" s="10"/>
      <c r="S487" s="10">
        <v>39814</v>
      </c>
      <c r="T487" s="19"/>
      <c r="U487" s="9"/>
      <c r="AE487" s="6">
        <v>0</v>
      </c>
      <c r="AF487" s="6">
        <v>50</v>
      </c>
      <c r="AI487" s="6" t="s">
        <v>3574</v>
      </c>
      <c r="AJ487" s="6">
        <v>0</v>
      </c>
      <c r="AK487" s="6">
        <v>0</v>
      </c>
      <c r="AN487" s="6">
        <v>0</v>
      </c>
      <c r="AS487" s="6">
        <v>0</v>
      </c>
      <c r="AT487" s="6">
        <v>0</v>
      </c>
      <c r="AW487" s="6">
        <v>840</v>
      </c>
      <c r="BA487" s="6">
        <v>840</v>
      </c>
      <c r="EW487" t="s">
        <v>4906</v>
      </c>
      <c r="EX487" t="s">
        <v>5014</v>
      </c>
    </row>
    <row r="488" spans="1:154" s="6" customFormat="1" x14ac:dyDescent="0.25">
      <c r="A488" t="s">
        <v>4902</v>
      </c>
      <c r="B488" t="s">
        <v>544</v>
      </c>
      <c r="C488" t="s">
        <v>543</v>
      </c>
      <c r="D488" t="str">
        <f t="shared" si="1"/>
        <v>ELEMENTS DE CLIMATITZACIÓ|FAN-COIL</v>
      </c>
      <c r="E488" t="s">
        <v>424</v>
      </c>
      <c r="F488"/>
      <c r="G488" s="47"/>
      <c r="H488" s="47"/>
      <c r="I488" s="6" t="s">
        <v>5015</v>
      </c>
      <c r="J488" s="8">
        <v>1</v>
      </c>
      <c r="K488" s="6" t="s">
        <v>5016</v>
      </c>
      <c r="L488" s="6" t="s">
        <v>2</v>
      </c>
      <c r="M488" s="9">
        <v>1</v>
      </c>
      <c r="N488" s="9"/>
      <c r="O488" s="6" t="s">
        <v>3585</v>
      </c>
      <c r="P488" s="6" t="s">
        <v>4922</v>
      </c>
      <c r="Q488" s="6" t="s">
        <v>2</v>
      </c>
      <c r="R488" s="10"/>
      <c r="S488" s="10">
        <v>39814</v>
      </c>
      <c r="T488" s="19"/>
      <c r="U488" s="9"/>
      <c r="AE488" s="6">
        <v>0</v>
      </c>
      <c r="AF488" s="6">
        <v>50</v>
      </c>
      <c r="AI488" s="6" t="s">
        <v>3574</v>
      </c>
      <c r="AJ488" s="6">
        <v>0</v>
      </c>
      <c r="AK488" s="6">
        <v>0</v>
      </c>
      <c r="AN488" s="6">
        <v>0</v>
      </c>
      <c r="AS488" s="6">
        <v>0</v>
      </c>
      <c r="AT488" s="6">
        <v>0</v>
      </c>
      <c r="AW488" s="6">
        <v>840</v>
      </c>
      <c r="BA488" s="6">
        <v>840</v>
      </c>
      <c r="EW488" t="s">
        <v>4906</v>
      </c>
      <c r="EX488" t="s">
        <v>5017</v>
      </c>
    </row>
    <row r="489" spans="1:154" s="6" customFormat="1" x14ac:dyDescent="0.25">
      <c r="A489" t="s">
        <v>4902</v>
      </c>
      <c r="B489" t="s">
        <v>544</v>
      </c>
      <c r="C489" t="s">
        <v>543</v>
      </c>
      <c r="D489" t="str">
        <f t="shared" si="1"/>
        <v>ELEMENTS DE CLIMATITZACIÓ|FAN-COIL</v>
      </c>
      <c r="E489" t="s">
        <v>424</v>
      </c>
      <c r="F489"/>
      <c r="G489" s="47"/>
      <c r="H489" s="47"/>
      <c r="I489" s="6" t="s">
        <v>5018</v>
      </c>
      <c r="J489" s="8">
        <v>1</v>
      </c>
      <c r="K489" s="6" t="s">
        <v>5019</v>
      </c>
      <c r="L489" s="6" t="s">
        <v>2</v>
      </c>
      <c r="M489" s="9">
        <v>1</v>
      </c>
      <c r="N489" s="9"/>
      <c r="O489" s="6" t="s">
        <v>3585</v>
      </c>
      <c r="P489" s="6" t="s">
        <v>5020</v>
      </c>
      <c r="Q489" s="6" t="s">
        <v>2</v>
      </c>
      <c r="R489" s="10"/>
      <c r="S489" s="10">
        <v>39814</v>
      </c>
      <c r="T489" s="19"/>
      <c r="U489" s="9"/>
      <c r="AE489" s="6">
        <v>0</v>
      </c>
      <c r="AF489" s="6">
        <v>50</v>
      </c>
      <c r="AI489" s="6" t="s">
        <v>3574</v>
      </c>
      <c r="AJ489" s="6">
        <v>0</v>
      </c>
      <c r="AK489" s="6">
        <v>0</v>
      </c>
      <c r="AN489" s="6">
        <v>0</v>
      </c>
      <c r="AS489" s="6">
        <v>0</v>
      </c>
      <c r="AT489" s="6">
        <v>0</v>
      </c>
      <c r="AW489" s="6">
        <v>840</v>
      </c>
      <c r="BA489" s="6">
        <v>840</v>
      </c>
      <c r="EW489" t="s">
        <v>4906</v>
      </c>
      <c r="EX489" t="s">
        <v>5021</v>
      </c>
    </row>
    <row r="490" spans="1:154" s="6" customFormat="1" x14ac:dyDescent="0.25">
      <c r="A490" t="s">
        <v>4902</v>
      </c>
      <c r="B490" t="s">
        <v>544</v>
      </c>
      <c r="C490" t="s">
        <v>543</v>
      </c>
      <c r="D490" t="str">
        <f t="shared" si="1"/>
        <v>ELEMENTS DE CLIMATITZACIÓ|FAN-COIL</v>
      </c>
      <c r="E490" t="s">
        <v>424</v>
      </c>
      <c r="F490"/>
      <c r="G490" s="47"/>
      <c r="H490" s="47"/>
      <c r="I490" s="6" t="s">
        <v>5022</v>
      </c>
      <c r="J490" s="8">
        <v>1</v>
      </c>
      <c r="K490" s="6" t="s">
        <v>5023</v>
      </c>
      <c r="L490" s="6" t="s">
        <v>2</v>
      </c>
      <c r="M490" s="9">
        <v>1</v>
      </c>
      <c r="N490" s="9"/>
      <c r="O490" s="6" t="s">
        <v>3585</v>
      </c>
      <c r="P490" s="6" t="s">
        <v>5020</v>
      </c>
      <c r="Q490" s="6" t="s">
        <v>2</v>
      </c>
      <c r="R490" s="10"/>
      <c r="S490" s="10">
        <v>39814</v>
      </c>
      <c r="T490" s="19"/>
      <c r="U490" s="9"/>
      <c r="AE490" s="6">
        <v>0</v>
      </c>
      <c r="AF490" s="6">
        <v>50</v>
      </c>
      <c r="AI490" s="6" t="s">
        <v>3574</v>
      </c>
      <c r="AJ490" s="6">
        <v>0</v>
      </c>
      <c r="AK490" s="6">
        <v>0</v>
      </c>
      <c r="AN490" s="6">
        <v>0</v>
      </c>
      <c r="AS490" s="6">
        <v>0</v>
      </c>
      <c r="AT490" s="6">
        <v>0</v>
      </c>
      <c r="AW490" s="6">
        <v>840</v>
      </c>
      <c r="BA490" s="6">
        <v>840</v>
      </c>
      <c r="EW490" t="s">
        <v>4906</v>
      </c>
      <c r="EX490" t="s">
        <v>5024</v>
      </c>
    </row>
    <row r="491" spans="1:154" s="6" customFormat="1" x14ac:dyDescent="0.25">
      <c r="A491" t="s">
        <v>4902</v>
      </c>
      <c r="B491" t="s">
        <v>544</v>
      </c>
      <c r="C491" t="s">
        <v>543</v>
      </c>
      <c r="D491" t="str">
        <f t="shared" si="1"/>
        <v>ELEMENTS DE CLIMATITZACIÓ|FAN-COIL</v>
      </c>
      <c r="E491" t="s">
        <v>424</v>
      </c>
      <c r="F491"/>
      <c r="G491" s="47"/>
      <c r="H491" s="47"/>
      <c r="I491" s="6" t="s">
        <v>5025</v>
      </c>
      <c r="J491" s="8">
        <v>1</v>
      </c>
      <c r="K491" s="6" t="s">
        <v>5026</v>
      </c>
      <c r="L491" s="6" t="s">
        <v>2</v>
      </c>
      <c r="M491" s="9">
        <v>1</v>
      </c>
      <c r="N491" s="9"/>
      <c r="O491" s="6" t="s">
        <v>3585</v>
      </c>
      <c r="P491" s="6" t="s">
        <v>4905</v>
      </c>
      <c r="Q491" s="6" t="s">
        <v>2</v>
      </c>
      <c r="R491" s="10"/>
      <c r="S491" s="10">
        <v>39814</v>
      </c>
      <c r="T491" s="19"/>
      <c r="U491" s="9"/>
      <c r="AE491" s="6">
        <v>0</v>
      </c>
      <c r="AF491" s="6">
        <v>50</v>
      </c>
      <c r="AI491" s="6" t="s">
        <v>3574</v>
      </c>
      <c r="AJ491" s="6">
        <v>0</v>
      </c>
      <c r="AK491" s="6">
        <v>0</v>
      </c>
      <c r="AN491" s="6">
        <v>0</v>
      </c>
      <c r="AS491" s="6">
        <v>0</v>
      </c>
      <c r="AT491" s="6">
        <v>0</v>
      </c>
      <c r="AW491" s="6">
        <v>840</v>
      </c>
      <c r="BA491" s="6">
        <v>840</v>
      </c>
      <c r="EW491" t="s">
        <v>4906</v>
      </c>
      <c r="EX491" t="s">
        <v>5027</v>
      </c>
    </row>
    <row r="492" spans="1:154" s="6" customFormat="1" x14ac:dyDescent="0.25">
      <c r="A492" t="s">
        <v>4902</v>
      </c>
      <c r="B492" t="s">
        <v>544</v>
      </c>
      <c r="C492" t="s">
        <v>543</v>
      </c>
      <c r="D492" t="str">
        <f t="shared" si="1"/>
        <v>ELEMENTS DE CLIMATITZACIÓ|FAN-COIL</v>
      </c>
      <c r="E492" t="s">
        <v>424</v>
      </c>
      <c r="F492"/>
      <c r="G492" s="47"/>
      <c r="H492" s="47"/>
      <c r="I492" s="6" t="s">
        <v>5025</v>
      </c>
      <c r="J492" s="8">
        <v>1</v>
      </c>
      <c r="K492" s="6" t="s">
        <v>5026</v>
      </c>
      <c r="L492" s="6" t="s">
        <v>2</v>
      </c>
      <c r="M492" s="9">
        <v>1</v>
      </c>
      <c r="N492" s="9"/>
      <c r="O492" s="6" t="s">
        <v>3585</v>
      </c>
      <c r="P492" s="6" t="s">
        <v>4932</v>
      </c>
      <c r="Q492" s="6" t="s">
        <v>2</v>
      </c>
      <c r="R492" s="10"/>
      <c r="S492" s="10">
        <v>39814</v>
      </c>
      <c r="T492" s="19"/>
      <c r="U492" s="9"/>
      <c r="AE492" s="6">
        <v>0</v>
      </c>
      <c r="AF492" s="6">
        <v>50</v>
      </c>
      <c r="AI492" s="6" t="s">
        <v>3574</v>
      </c>
      <c r="AJ492" s="6">
        <v>0</v>
      </c>
      <c r="AK492" s="6">
        <v>0</v>
      </c>
      <c r="AN492" s="6">
        <v>0</v>
      </c>
      <c r="AS492" s="6">
        <v>0</v>
      </c>
      <c r="AT492" s="6">
        <v>0</v>
      </c>
      <c r="AW492" s="6">
        <v>444</v>
      </c>
      <c r="BA492" s="6">
        <v>444</v>
      </c>
      <c r="EW492" t="s">
        <v>4906</v>
      </c>
      <c r="EX492" t="s">
        <v>5028</v>
      </c>
    </row>
    <row r="493" spans="1:154" s="6" customFormat="1" x14ac:dyDescent="0.25">
      <c r="A493" t="s">
        <v>4902</v>
      </c>
      <c r="B493" t="s">
        <v>544</v>
      </c>
      <c r="C493" t="s">
        <v>543</v>
      </c>
      <c r="D493" t="str">
        <f t="shared" si="1"/>
        <v>ELEMENTS DE CLIMATITZACIÓ|FAN-COIL</v>
      </c>
      <c r="E493" t="s">
        <v>424</v>
      </c>
      <c r="F493"/>
      <c r="G493" s="47"/>
      <c r="H493" s="47"/>
      <c r="I493" s="6" t="s">
        <v>5029</v>
      </c>
      <c r="J493" s="8">
        <v>1</v>
      </c>
      <c r="K493" s="6" t="s">
        <v>5030</v>
      </c>
      <c r="L493" s="6" t="s">
        <v>2</v>
      </c>
      <c r="M493" s="9">
        <v>1</v>
      </c>
      <c r="N493" s="9"/>
      <c r="O493" s="6" t="s">
        <v>3585</v>
      </c>
      <c r="P493" s="6" t="s">
        <v>4905</v>
      </c>
      <c r="Q493" s="6" t="s">
        <v>2</v>
      </c>
      <c r="R493" s="10"/>
      <c r="S493" s="10">
        <v>39814</v>
      </c>
      <c r="T493" s="19"/>
      <c r="U493" s="9"/>
      <c r="AE493" s="6">
        <v>0</v>
      </c>
      <c r="AF493" s="6">
        <v>50</v>
      </c>
      <c r="AI493" s="6" t="s">
        <v>3574</v>
      </c>
      <c r="AJ493" s="6">
        <v>0</v>
      </c>
      <c r="AK493" s="6">
        <v>0</v>
      </c>
      <c r="AN493" s="6">
        <v>0</v>
      </c>
      <c r="AS493" s="6">
        <v>0</v>
      </c>
      <c r="AT493" s="6">
        <v>0</v>
      </c>
      <c r="AW493" s="6">
        <v>840</v>
      </c>
      <c r="BA493" s="6">
        <v>840</v>
      </c>
      <c r="EW493" t="s">
        <v>4906</v>
      </c>
      <c r="EX493" t="s">
        <v>5031</v>
      </c>
    </row>
    <row r="494" spans="1:154" s="6" customFormat="1" x14ac:dyDescent="0.25">
      <c r="A494" t="s">
        <v>4902</v>
      </c>
      <c r="B494" t="s">
        <v>544</v>
      </c>
      <c r="C494" t="s">
        <v>543</v>
      </c>
      <c r="D494" t="str">
        <f t="shared" si="1"/>
        <v>ELEMENTS DE CLIMATITZACIÓ|FAN-COIL</v>
      </c>
      <c r="E494" t="s">
        <v>424</v>
      </c>
      <c r="F494"/>
      <c r="G494" s="47"/>
      <c r="H494" s="47"/>
      <c r="I494" s="6" t="s">
        <v>5032</v>
      </c>
      <c r="J494" s="8">
        <v>1</v>
      </c>
      <c r="K494" s="6" t="s">
        <v>5033</v>
      </c>
      <c r="L494" s="6" t="s">
        <v>2</v>
      </c>
      <c r="M494" s="9">
        <v>1</v>
      </c>
      <c r="N494" s="9"/>
      <c r="O494" s="6" t="s">
        <v>3585</v>
      </c>
      <c r="P494" s="6" t="s">
        <v>4932</v>
      </c>
      <c r="Q494" s="6" t="s">
        <v>2</v>
      </c>
      <c r="R494" s="10"/>
      <c r="S494" s="10">
        <v>39814</v>
      </c>
      <c r="T494" s="19"/>
      <c r="U494" s="9"/>
      <c r="AE494" s="6">
        <v>0</v>
      </c>
      <c r="AF494" s="6">
        <v>50</v>
      </c>
      <c r="AI494" s="6" t="s">
        <v>3574</v>
      </c>
      <c r="AJ494" s="6">
        <v>0</v>
      </c>
      <c r="AK494" s="6">
        <v>0</v>
      </c>
      <c r="AN494" s="6">
        <v>0</v>
      </c>
      <c r="AS494" s="6">
        <v>0</v>
      </c>
      <c r="AT494" s="6">
        <v>0</v>
      </c>
      <c r="AW494" s="6">
        <v>444</v>
      </c>
      <c r="BA494" s="6">
        <v>444</v>
      </c>
      <c r="EW494" t="s">
        <v>4906</v>
      </c>
      <c r="EX494" t="s">
        <v>5034</v>
      </c>
    </row>
    <row r="495" spans="1:154" s="6" customFormat="1" x14ac:dyDescent="0.25">
      <c r="A495" t="s">
        <v>4902</v>
      </c>
      <c r="B495" t="s">
        <v>544</v>
      </c>
      <c r="C495" t="s">
        <v>543</v>
      </c>
      <c r="D495" t="str">
        <f t="shared" si="1"/>
        <v>ELEMENTS DE CLIMATITZACIÓ|FAN-COIL</v>
      </c>
      <c r="E495" t="s">
        <v>424</v>
      </c>
      <c r="F495"/>
      <c r="G495" s="47"/>
      <c r="H495" s="47"/>
      <c r="I495" s="6" t="s">
        <v>5035</v>
      </c>
      <c r="J495" s="8">
        <v>1</v>
      </c>
      <c r="K495" s="6" t="s">
        <v>5036</v>
      </c>
      <c r="L495" s="6" t="s">
        <v>2</v>
      </c>
      <c r="M495" s="9">
        <v>1</v>
      </c>
      <c r="N495" s="9"/>
      <c r="O495" s="6" t="s">
        <v>3585</v>
      </c>
      <c r="P495" s="6" t="s">
        <v>4932</v>
      </c>
      <c r="Q495" s="6" t="s">
        <v>2</v>
      </c>
      <c r="R495" s="10"/>
      <c r="S495" s="10">
        <v>39814</v>
      </c>
      <c r="T495" s="19"/>
      <c r="U495" s="9"/>
      <c r="AE495" s="6">
        <v>0</v>
      </c>
      <c r="AF495" s="6">
        <v>50</v>
      </c>
      <c r="AI495" s="6" t="s">
        <v>3574</v>
      </c>
      <c r="AJ495" s="6">
        <v>0</v>
      </c>
      <c r="AK495" s="6">
        <v>0</v>
      </c>
      <c r="AN495" s="6">
        <v>0</v>
      </c>
      <c r="AS495" s="6">
        <v>0</v>
      </c>
      <c r="AT495" s="6">
        <v>0</v>
      </c>
      <c r="AW495" s="6">
        <v>444</v>
      </c>
      <c r="BA495" s="6">
        <v>444</v>
      </c>
      <c r="EW495" t="s">
        <v>4906</v>
      </c>
      <c r="EX495" t="s">
        <v>5037</v>
      </c>
    </row>
    <row r="496" spans="1:154" s="6" customFormat="1" x14ac:dyDescent="0.25">
      <c r="A496" t="s">
        <v>4902</v>
      </c>
      <c r="B496" t="s">
        <v>544</v>
      </c>
      <c r="C496" t="s">
        <v>543</v>
      </c>
      <c r="D496" t="str">
        <f t="shared" si="1"/>
        <v>ELEMENTS DE CLIMATITZACIÓ|FAN-COIL</v>
      </c>
      <c r="E496" t="s">
        <v>424</v>
      </c>
      <c r="F496"/>
      <c r="G496" s="47"/>
      <c r="H496" s="47"/>
      <c r="I496" s="6" t="s">
        <v>5038</v>
      </c>
      <c r="J496" s="8">
        <v>1</v>
      </c>
      <c r="K496" s="6" t="s">
        <v>5039</v>
      </c>
      <c r="L496" s="6" t="s">
        <v>2</v>
      </c>
      <c r="M496" s="9">
        <v>1</v>
      </c>
      <c r="N496" s="9"/>
      <c r="O496" s="6" t="s">
        <v>3585</v>
      </c>
      <c r="P496" s="6" t="s">
        <v>4932</v>
      </c>
      <c r="Q496" s="6" t="s">
        <v>2</v>
      </c>
      <c r="R496" s="10"/>
      <c r="S496" s="10">
        <v>39814</v>
      </c>
      <c r="T496" s="19"/>
      <c r="U496" s="9"/>
      <c r="AE496" s="6">
        <v>0</v>
      </c>
      <c r="AF496" s="6">
        <v>50</v>
      </c>
      <c r="AI496" s="6" t="s">
        <v>3574</v>
      </c>
      <c r="AJ496" s="6">
        <v>0</v>
      </c>
      <c r="AK496" s="6">
        <v>0</v>
      </c>
      <c r="AN496" s="6">
        <v>0</v>
      </c>
      <c r="AS496" s="6">
        <v>0</v>
      </c>
      <c r="AT496" s="6">
        <v>0</v>
      </c>
      <c r="AW496" s="6">
        <v>444</v>
      </c>
      <c r="BA496" s="6">
        <v>444</v>
      </c>
      <c r="EW496" t="s">
        <v>4906</v>
      </c>
      <c r="EX496" t="s">
        <v>5040</v>
      </c>
    </row>
    <row r="497" spans="1:154" s="6" customFormat="1" x14ac:dyDescent="0.25">
      <c r="A497" t="s">
        <v>4902</v>
      </c>
      <c r="B497" t="s">
        <v>544</v>
      </c>
      <c r="C497" t="s">
        <v>543</v>
      </c>
      <c r="D497" t="str">
        <f t="shared" si="1"/>
        <v>ELEMENTS DE CLIMATITZACIÓ|FAN-COIL</v>
      </c>
      <c r="E497" t="s">
        <v>424</v>
      </c>
      <c r="F497"/>
      <c r="G497" s="47"/>
      <c r="H497" s="47"/>
      <c r="I497" s="6" t="s">
        <v>5038</v>
      </c>
      <c r="J497" s="8">
        <v>1</v>
      </c>
      <c r="K497" s="6" t="s">
        <v>5039</v>
      </c>
      <c r="L497" s="6" t="s">
        <v>2</v>
      </c>
      <c r="M497" s="9">
        <v>1</v>
      </c>
      <c r="N497" s="9"/>
      <c r="O497" s="6" t="s">
        <v>3585</v>
      </c>
      <c r="P497" s="6" t="s">
        <v>4905</v>
      </c>
      <c r="Q497" s="6" t="s">
        <v>2</v>
      </c>
      <c r="R497" s="10"/>
      <c r="S497" s="10">
        <v>39814</v>
      </c>
      <c r="T497" s="19"/>
      <c r="U497" s="9"/>
      <c r="AE497" s="6">
        <v>0</v>
      </c>
      <c r="AF497" s="6">
        <v>50</v>
      </c>
      <c r="AI497" s="6" t="s">
        <v>3574</v>
      </c>
      <c r="AJ497" s="6">
        <v>0</v>
      </c>
      <c r="AK497" s="6">
        <v>0</v>
      </c>
      <c r="AN497" s="6">
        <v>0</v>
      </c>
      <c r="AS497" s="6">
        <v>0</v>
      </c>
      <c r="AT497" s="6">
        <v>0</v>
      </c>
      <c r="AW497" s="6">
        <v>840</v>
      </c>
      <c r="BA497" s="6">
        <v>840</v>
      </c>
      <c r="EW497" t="s">
        <v>4906</v>
      </c>
      <c r="EX497" t="s">
        <v>5041</v>
      </c>
    </row>
    <row r="498" spans="1:154" s="6" customFormat="1" x14ac:dyDescent="0.25">
      <c r="A498" t="s">
        <v>4902</v>
      </c>
      <c r="B498" t="s">
        <v>544</v>
      </c>
      <c r="C498" t="s">
        <v>543</v>
      </c>
      <c r="D498" t="str">
        <f t="shared" si="1"/>
        <v>ELEMENTS DE CLIMATITZACIÓ|FAN-COIL</v>
      </c>
      <c r="E498" t="s">
        <v>424</v>
      </c>
      <c r="F498"/>
      <c r="G498" s="47"/>
      <c r="H498" s="47"/>
      <c r="I498" s="6" t="s">
        <v>5042</v>
      </c>
      <c r="J498" s="8">
        <v>1</v>
      </c>
      <c r="K498" s="6" t="s">
        <v>5043</v>
      </c>
      <c r="L498" s="6" t="s">
        <v>2</v>
      </c>
      <c r="M498" s="9">
        <v>1</v>
      </c>
      <c r="N498" s="9"/>
      <c r="O498" s="6" t="s">
        <v>3585</v>
      </c>
      <c r="P498" s="6" t="s">
        <v>4905</v>
      </c>
      <c r="Q498" s="6" t="s">
        <v>2</v>
      </c>
      <c r="R498" s="10"/>
      <c r="S498" s="10">
        <v>39814</v>
      </c>
      <c r="T498" s="19"/>
      <c r="U498" s="9"/>
      <c r="AE498" s="6">
        <v>0</v>
      </c>
      <c r="AF498" s="6">
        <v>50</v>
      </c>
      <c r="AI498" s="6" t="s">
        <v>3574</v>
      </c>
      <c r="AJ498" s="6">
        <v>0</v>
      </c>
      <c r="AK498" s="6">
        <v>0</v>
      </c>
      <c r="AN498" s="6">
        <v>0</v>
      </c>
      <c r="AS498" s="6">
        <v>0</v>
      </c>
      <c r="AT498" s="6">
        <v>0</v>
      </c>
      <c r="AW498" s="6">
        <v>840</v>
      </c>
      <c r="BA498" s="6">
        <v>840</v>
      </c>
      <c r="EW498" t="s">
        <v>4906</v>
      </c>
      <c r="EX498" t="s">
        <v>5044</v>
      </c>
    </row>
    <row r="499" spans="1:154" s="6" customFormat="1" x14ac:dyDescent="0.25">
      <c r="A499" t="s">
        <v>4902</v>
      </c>
      <c r="B499" t="s">
        <v>544</v>
      </c>
      <c r="C499" t="s">
        <v>543</v>
      </c>
      <c r="D499" t="str">
        <f t="shared" si="1"/>
        <v>ELEMENTS DE CLIMATITZACIÓ|FAN-COIL</v>
      </c>
      <c r="E499" t="s">
        <v>424</v>
      </c>
      <c r="F499"/>
      <c r="G499" s="47"/>
      <c r="H499" s="47"/>
      <c r="I499" s="6" t="s">
        <v>5045</v>
      </c>
      <c r="J499" s="8">
        <v>1</v>
      </c>
      <c r="K499" s="6" t="s">
        <v>5046</v>
      </c>
      <c r="L499" s="6" t="s">
        <v>2</v>
      </c>
      <c r="M499" s="9">
        <v>1</v>
      </c>
      <c r="N499" s="9"/>
      <c r="O499" s="6" t="s">
        <v>3585</v>
      </c>
      <c r="P499" s="6" t="s">
        <v>4905</v>
      </c>
      <c r="Q499" s="6" t="s">
        <v>2</v>
      </c>
      <c r="R499" s="10"/>
      <c r="S499" s="10">
        <v>39814</v>
      </c>
      <c r="T499" s="19"/>
      <c r="U499" s="9"/>
      <c r="AE499" s="6">
        <v>0</v>
      </c>
      <c r="AF499" s="6">
        <v>50</v>
      </c>
      <c r="AI499" s="6" t="s">
        <v>3574</v>
      </c>
      <c r="AJ499" s="6">
        <v>0</v>
      </c>
      <c r="AK499" s="6">
        <v>0</v>
      </c>
      <c r="AN499" s="6">
        <v>0</v>
      </c>
      <c r="AS499" s="6">
        <v>0</v>
      </c>
      <c r="AT499" s="6">
        <v>0</v>
      </c>
      <c r="AW499" s="6">
        <v>840</v>
      </c>
      <c r="BA499" s="6">
        <v>840</v>
      </c>
      <c r="EW499" t="s">
        <v>4906</v>
      </c>
      <c r="EX499" t="s">
        <v>5047</v>
      </c>
    </row>
    <row r="500" spans="1:154" s="6" customFormat="1" x14ac:dyDescent="0.25">
      <c r="A500" t="s">
        <v>4902</v>
      </c>
      <c r="B500" t="s">
        <v>544</v>
      </c>
      <c r="C500" t="s">
        <v>543</v>
      </c>
      <c r="D500" t="str">
        <f t="shared" si="1"/>
        <v>ELEMENTS DE CLIMATITZACIÓ|FAN-COIL</v>
      </c>
      <c r="E500" t="s">
        <v>424</v>
      </c>
      <c r="F500"/>
      <c r="G500" s="47"/>
      <c r="H500" s="47"/>
      <c r="I500" s="6" t="s">
        <v>5048</v>
      </c>
      <c r="J500" s="8">
        <v>1</v>
      </c>
      <c r="K500" s="6" t="s">
        <v>5049</v>
      </c>
      <c r="L500" s="6" t="s">
        <v>2</v>
      </c>
      <c r="M500" s="9">
        <v>1</v>
      </c>
      <c r="N500" s="9"/>
      <c r="O500" s="6" t="s">
        <v>3585</v>
      </c>
      <c r="P500" s="6" t="s">
        <v>4922</v>
      </c>
      <c r="Q500" s="6" t="s">
        <v>2</v>
      </c>
      <c r="R500" s="10"/>
      <c r="S500" s="10">
        <v>39814</v>
      </c>
      <c r="T500" s="19"/>
      <c r="U500" s="9"/>
      <c r="AE500" s="6">
        <v>0</v>
      </c>
      <c r="AF500" s="6">
        <v>50</v>
      </c>
      <c r="AI500" s="6" t="s">
        <v>3574</v>
      </c>
      <c r="AJ500" s="6">
        <v>0</v>
      </c>
      <c r="AK500" s="6">
        <v>0</v>
      </c>
      <c r="AN500" s="6">
        <v>0</v>
      </c>
      <c r="AS500" s="6">
        <v>0</v>
      </c>
      <c r="AT500" s="6">
        <v>0</v>
      </c>
      <c r="AW500" s="6">
        <v>840</v>
      </c>
      <c r="BA500" s="6">
        <v>840</v>
      </c>
      <c r="EW500" t="s">
        <v>4906</v>
      </c>
      <c r="EX500" t="s">
        <v>5050</v>
      </c>
    </row>
    <row r="501" spans="1:154" s="6" customFormat="1" x14ac:dyDescent="0.25">
      <c r="A501" t="s">
        <v>4902</v>
      </c>
      <c r="B501" t="s">
        <v>544</v>
      </c>
      <c r="C501" t="s">
        <v>543</v>
      </c>
      <c r="D501" t="str">
        <f t="shared" si="1"/>
        <v>ELEMENTS DE CLIMATITZACIÓ|FAN-COIL</v>
      </c>
      <c r="E501" t="s">
        <v>424</v>
      </c>
      <c r="F501"/>
      <c r="G501" s="47"/>
      <c r="H501" s="47"/>
      <c r="I501" s="6" t="s">
        <v>5051</v>
      </c>
      <c r="J501" s="8">
        <v>1</v>
      </c>
      <c r="K501" s="6" t="s">
        <v>5052</v>
      </c>
      <c r="L501" s="6" t="s">
        <v>2</v>
      </c>
      <c r="M501" s="9">
        <v>1</v>
      </c>
      <c r="N501" s="9"/>
      <c r="O501" s="6" t="s">
        <v>3585</v>
      </c>
      <c r="P501" s="6" t="s">
        <v>4922</v>
      </c>
      <c r="Q501" s="6" t="s">
        <v>2</v>
      </c>
      <c r="R501" s="10"/>
      <c r="S501" s="10">
        <v>39814</v>
      </c>
      <c r="T501" s="19"/>
      <c r="U501" s="9"/>
      <c r="AE501" s="6">
        <v>0</v>
      </c>
      <c r="AF501" s="6">
        <v>50</v>
      </c>
      <c r="AI501" s="6" t="s">
        <v>3574</v>
      </c>
      <c r="AJ501" s="6">
        <v>0</v>
      </c>
      <c r="AK501" s="6">
        <v>0</v>
      </c>
      <c r="AN501" s="6">
        <v>0</v>
      </c>
      <c r="AS501" s="6">
        <v>0</v>
      </c>
      <c r="AT501" s="6">
        <v>0</v>
      </c>
      <c r="AW501" s="6">
        <v>840</v>
      </c>
      <c r="BA501" s="6">
        <v>840</v>
      </c>
      <c r="EW501" t="s">
        <v>4906</v>
      </c>
      <c r="EX501" t="s">
        <v>5053</v>
      </c>
    </row>
    <row r="502" spans="1:154" s="6" customFormat="1" x14ac:dyDescent="0.25">
      <c r="A502" t="s">
        <v>4902</v>
      </c>
      <c r="B502" t="s">
        <v>544</v>
      </c>
      <c r="C502" t="s">
        <v>543</v>
      </c>
      <c r="D502" t="str">
        <f t="shared" si="1"/>
        <v>ELEMENTS DE CLIMATITZACIÓ|FAN-COIL</v>
      </c>
      <c r="E502" t="s">
        <v>424</v>
      </c>
      <c r="F502"/>
      <c r="G502" s="47"/>
      <c r="H502" s="47"/>
      <c r="I502" s="6" t="s">
        <v>5054</v>
      </c>
      <c r="J502" s="8">
        <v>1</v>
      </c>
      <c r="K502" s="6" t="s">
        <v>5055</v>
      </c>
      <c r="L502" s="6" t="s">
        <v>2</v>
      </c>
      <c r="M502" s="9">
        <v>1</v>
      </c>
      <c r="N502" s="9"/>
      <c r="O502" s="6" t="s">
        <v>3585</v>
      </c>
      <c r="P502" s="6" t="s">
        <v>4922</v>
      </c>
      <c r="Q502" s="6" t="s">
        <v>2</v>
      </c>
      <c r="R502" s="10"/>
      <c r="S502" s="10">
        <v>39814</v>
      </c>
      <c r="T502" s="19"/>
      <c r="U502" s="9"/>
      <c r="AE502" s="6">
        <v>0</v>
      </c>
      <c r="AF502" s="6">
        <v>50</v>
      </c>
      <c r="AI502" s="6" t="s">
        <v>3574</v>
      </c>
      <c r="AJ502" s="6">
        <v>0</v>
      </c>
      <c r="AK502" s="6">
        <v>0</v>
      </c>
      <c r="AN502" s="6">
        <v>0</v>
      </c>
      <c r="AS502" s="6">
        <v>0</v>
      </c>
      <c r="AT502" s="6">
        <v>0</v>
      </c>
      <c r="AW502" s="6">
        <v>840</v>
      </c>
      <c r="BA502" s="6">
        <v>840</v>
      </c>
      <c r="EW502" t="s">
        <v>4906</v>
      </c>
      <c r="EX502" t="s">
        <v>5056</v>
      </c>
    </row>
    <row r="503" spans="1:154" s="6" customFormat="1" x14ac:dyDescent="0.25">
      <c r="A503" t="s">
        <v>4902</v>
      </c>
      <c r="B503" t="s">
        <v>544</v>
      </c>
      <c r="C503" t="s">
        <v>543</v>
      </c>
      <c r="D503" t="str">
        <f t="shared" si="1"/>
        <v>ELEMENTS DE CLIMATITZACIÓ|FAN-COIL</v>
      </c>
      <c r="E503" t="s">
        <v>424</v>
      </c>
      <c r="F503"/>
      <c r="G503" s="47"/>
      <c r="H503" s="47"/>
      <c r="I503" s="6" t="s">
        <v>5057</v>
      </c>
      <c r="J503" s="8">
        <v>1</v>
      </c>
      <c r="K503" s="6" t="s">
        <v>5058</v>
      </c>
      <c r="L503" s="6" t="s">
        <v>2</v>
      </c>
      <c r="M503" s="9">
        <v>1</v>
      </c>
      <c r="N503" s="9"/>
      <c r="O503" s="6" t="s">
        <v>3585</v>
      </c>
      <c r="P503" s="6" t="s">
        <v>4922</v>
      </c>
      <c r="Q503" s="6" t="s">
        <v>2</v>
      </c>
      <c r="R503" s="10"/>
      <c r="S503" s="10">
        <v>39814</v>
      </c>
      <c r="T503" s="19"/>
      <c r="U503" s="9"/>
      <c r="AE503" s="6">
        <v>0</v>
      </c>
      <c r="AF503" s="6">
        <v>50</v>
      </c>
      <c r="AI503" s="6" t="s">
        <v>3574</v>
      </c>
      <c r="AJ503" s="6">
        <v>0</v>
      </c>
      <c r="AK503" s="6">
        <v>0</v>
      </c>
      <c r="AN503" s="6">
        <v>0</v>
      </c>
      <c r="AS503" s="6">
        <v>0</v>
      </c>
      <c r="AT503" s="6">
        <v>0</v>
      </c>
      <c r="AW503" s="6">
        <v>840</v>
      </c>
      <c r="BA503" s="6">
        <v>840</v>
      </c>
      <c r="EW503" t="s">
        <v>4906</v>
      </c>
      <c r="EX503" t="s">
        <v>5059</v>
      </c>
    </row>
    <row r="504" spans="1:154" s="6" customFormat="1" x14ac:dyDescent="0.25">
      <c r="A504" t="s">
        <v>4902</v>
      </c>
      <c r="B504" t="s">
        <v>544</v>
      </c>
      <c r="C504" t="s">
        <v>543</v>
      </c>
      <c r="D504" t="str">
        <f t="shared" si="1"/>
        <v>ELEMENTS DE CLIMATITZACIÓ|FAN-COIL</v>
      </c>
      <c r="E504" t="s">
        <v>424</v>
      </c>
      <c r="F504"/>
      <c r="G504" s="47"/>
      <c r="H504" s="47"/>
      <c r="I504" s="6" t="s">
        <v>5057</v>
      </c>
      <c r="J504" s="8">
        <v>1</v>
      </c>
      <c r="K504" s="6" t="s">
        <v>5060</v>
      </c>
      <c r="L504" s="6" t="s">
        <v>2</v>
      </c>
      <c r="M504" s="9">
        <v>1</v>
      </c>
      <c r="N504" s="9"/>
      <c r="O504" s="6" t="s">
        <v>3585</v>
      </c>
      <c r="P504" s="6" t="s">
        <v>4922</v>
      </c>
      <c r="Q504" s="6" t="s">
        <v>2</v>
      </c>
      <c r="R504" s="10"/>
      <c r="S504" s="10">
        <v>39814</v>
      </c>
      <c r="T504" s="19"/>
      <c r="U504" s="9"/>
      <c r="AE504" s="6">
        <v>0</v>
      </c>
      <c r="AF504" s="6">
        <v>50</v>
      </c>
      <c r="AI504" s="6" t="s">
        <v>3574</v>
      </c>
      <c r="AJ504" s="6">
        <v>0</v>
      </c>
      <c r="AK504" s="6">
        <v>0</v>
      </c>
      <c r="AN504" s="6">
        <v>0</v>
      </c>
      <c r="AS504" s="6">
        <v>0</v>
      </c>
      <c r="AT504" s="6">
        <v>0</v>
      </c>
      <c r="AW504" s="6">
        <v>840</v>
      </c>
      <c r="BA504" s="6">
        <v>840</v>
      </c>
      <c r="EW504" t="s">
        <v>4906</v>
      </c>
      <c r="EX504" t="s">
        <v>5061</v>
      </c>
    </row>
    <row r="505" spans="1:154" s="6" customFormat="1" x14ac:dyDescent="0.25">
      <c r="A505" t="s">
        <v>4902</v>
      </c>
      <c r="B505" t="s">
        <v>544</v>
      </c>
      <c r="C505" t="s">
        <v>543</v>
      </c>
      <c r="D505" t="str">
        <f t="shared" si="1"/>
        <v>ELEMENTS DE CLIMATITZACIÓ|FAN-COIL</v>
      </c>
      <c r="E505" t="s">
        <v>424</v>
      </c>
      <c r="F505"/>
      <c r="G505" s="47"/>
      <c r="H505" s="47"/>
      <c r="I505" s="6" t="s">
        <v>5062</v>
      </c>
      <c r="J505" s="8">
        <v>1</v>
      </c>
      <c r="K505" s="6" t="s">
        <v>5063</v>
      </c>
      <c r="L505" s="6" t="s">
        <v>2</v>
      </c>
      <c r="M505" s="9">
        <v>1</v>
      </c>
      <c r="N505" s="9"/>
      <c r="O505" s="6" t="s">
        <v>3585</v>
      </c>
      <c r="P505" s="6" t="s">
        <v>4932</v>
      </c>
      <c r="Q505" s="6" t="s">
        <v>2</v>
      </c>
      <c r="R505" s="10"/>
      <c r="S505" s="10">
        <v>39814</v>
      </c>
      <c r="T505" s="19"/>
      <c r="U505" s="9"/>
      <c r="AE505" s="6">
        <v>0</v>
      </c>
      <c r="AF505" s="6">
        <v>50</v>
      </c>
      <c r="AI505" s="6" t="s">
        <v>3574</v>
      </c>
      <c r="AJ505" s="6">
        <v>0</v>
      </c>
      <c r="AK505" s="6">
        <v>0</v>
      </c>
      <c r="AN505" s="6">
        <v>0</v>
      </c>
      <c r="AS505" s="6">
        <v>0</v>
      </c>
      <c r="AT505" s="6">
        <v>0</v>
      </c>
      <c r="AW505" s="6">
        <v>444</v>
      </c>
      <c r="BA505" s="6">
        <v>444</v>
      </c>
      <c r="EW505" t="s">
        <v>4906</v>
      </c>
      <c r="EX505" t="s">
        <v>5064</v>
      </c>
    </row>
    <row r="506" spans="1:154" s="6" customFormat="1" x14ac:dyDescent="0.25">
      <c r="A506" t="s">
        <v>4902</v>
      </c>
      <c r="B506" t="s">
        <v>544</v>
      </c>
      <c r="C506" t="s">
        <v>543</v>
      </c>
      <c r="D506" t="str">
        <f t="shared" si="1"/>
        <v>ELEMENTS DE CLIMATITZACIÓ|FAN-COIL</v>
      </c>
      <c r="E506" t="s">
        <v>424</v>
      </c>
      <c r="F506"/>
      <c r="G506" s="47"/>
      <c r="H506" s="47"/>
      <c r="I506" s="6" t="s">
        <v>5065</v>
      </c>
      <c r="J506" s="8">
        <v>1</v>
      </c>
      <c r="K506" s="6" t="s">
        <v>5066</v>
      </c>
      <c r="L506" s="6" t="s">
        <v>2</v>
      </c>
      <c r="M506" s="9">
        <v>1</v>
      </c>
      <c r="N506" s="9"/>
      <c r="O506" s="6" t="s">
        <v>3585</v>
      </c>
      <c r="P506" s="6" t="s">
        <v>4905</v>
      </c>
      <c r="Q506" s="6" t="s">
        <v>2</v>
      </c>
      <c r="R506" s="10"/>
      <c r="S506" s="10">
        <v>39814</v>
      </c>
      <c r="T506" s="19"/>
      <c r="U506" s="9"/>
      <c r="AE506" s="6">
        <v>0</v>
      </c>
      <c r="AF506" s="6">
        <v>50</v>
      </c>
      <c r="AI506" s="6" t="s">
        <v>3574</v>
      </c>
      <c r="AJ506" s="6">
        <v>0</v>
      </c>
      <c r="AK506" s="6">
        <v>0</v>
      </c>
      <c r="AN506" s="6">
        <v>0</v>
      </c>
      <c r="AS506" s="6">
        <v>0</v>
      </c>
      <c r="AT506" s="6">
        <v>0</v>
      </c>
      <c r="AW506" s="6">
        <v>840</v>
      </c>
      <c r="BA506" s="6">
        <v>840</v>
      </c>
      <c r="EW506" t="s">
        <v>4906</v>
      </c>
      <c r="EX506" t="s">
        <v>5067</v>
      </c>
    </row>
    <row r="507" spans="1:154" s="6" customFormat="1" x14ac:dyDescent="0.25">
      <c r="A507" t="s">
        <v>4902</v>
      </c>
      <c r="B507" t="s">
        <v>544</v>
      </c>
      <c r="C507" t="s">
        <v>543</v>
      </c>
      <c r="D507" t="str">
        <f t="shared" si="1"/>
        <v>ELEMENTS DE CLIMATITZACIÓ|FAN-COIL</v>
      </c>
      <c r="E507" t="s">
        <v>424</v>
      </c>
      <c r="F507"/>
      <c r="G507" s="47"/>
      <c r="H507" s="47"/>
      <c r="I507" s="6" t="s">
        <v>5065</v>
      </c>
      <c r="J507" s="8">
        <v>1</v>
      </c>
      <c r="K507" s="6" t="s">
        <v>5066</v>
      </c>
      <c r="L507" s="6" t="s">
        <v>2</v>
      </c>
      <c r="M507" s="9">
        <v>1</v>
      </c>
      <c r="N507" s="9"/>
      <c r="O507" s="6" t="s">
        <v>3585</v>
      </c>
      <c r="P507" s="6" t="s">
        <v>4905</v>
      </c>
      <c r="Q507" s="6" t="s">
        <v>2</v>
      </c>
      <c r="R507" s="10"/>
      <c r="S507" s="10">
        <v>39814</v>
      </c>
      <c r="T507" s="19"/>
      <c r="U507" s="9"/>
      <c r="AE507" s="6">
        <v>0</v>
      </c>
      <c r="AF507" s="6">
        <v>50</v>
      </c>
      <c r="AI507" s="6" t="s">
        <v>3574</v>
      </c>
      <c r="AJ507" s="6">
        <v>0</v>
      </c>
      <c r="AK507" s="6">
        <v>0</v>
      </c>
      <c r="AN507" s="6">
        <v>0</v>
      </c>
      <c r="AS507" s="6">
        <v>0</v>
      </c>
      <c r="AT507" s="6">
        <v>0</v>
      </c>
      <c r="AW507" s="6">
        <v>840</v>
      </c>
      <c r="BA507" s="6">
        <v>840</v>
      </c>
      <c r="EW507" t="s">
        <v>4906</v>
      </c>
      <c r="EX507" t="s">
        <v>5068</v>
      </c>
    </row>
    <row r="508" spans="1:154" s="6" customFormat="1" x14ac:dyDescent="0.25">
      <c r="A508" t="s">
        <v>4902</v>
      </c>
      <c r="B508" t="s">
        <v>544</v>
      </c>
      <c r="C508" t="s">
        <v>543</v>
      </c>
      <c r="D508" t="str">
        <f t="shared" si="1"/>
        <v>ELEMENTS DE CLIMATITZACIÓ|FAN-COIL</v>
      </c>
      <c r="E508" t="s">
        <v>424</v>
      </c>
      <c r="F508"/>
      <c r="G508" s="47"/>
      <c r="H508" s="47"/>
      <c r="I508" s="6" t="s">
        <v>5069</v>
      </c>
      <c r="J508" s="8">
        <v>1</v>
      </c>
      <c r="K508" s="6" t="s">
        <v>5070</v>
      </c>
      <c r="L508" s="6" t="s">
        <v>2</v>
      </c>
      <c r="M508" s="9">
        <v>1</v>
      </c>
      <c r="N508" s="9"/>
      <c r="O508" s="6" t="s">
        <v>3585</v>
      </c>
      <c r="P508" s="6" t="s">
        <v>4922</v>
      </c>
      <c r="Q508" s="6" t="s">
        <v>2</v>
      </c>
      <c r="R508" s="10"/>
      <c r="S508" s="10">
        <v>39814</v>
      </c>
      <c r="T508" s="19"/>
      <c r="U508" s="9"/>
      <c r="AE508" s="6">
        <v>0</v>
      </c>
      <c r="AF508" s="6">
        <v>50</v>
      </c>
      <c r="AI508" s="6" t="s">
        <v>3574</v>
      </c>
      <c r="AJ508" s="6">
        <v>0</v>
      </c>
      <c r="AK508" s="6">
        <v>0</v>
      </c>
      <c r="AN508" s="6">
        <v>0</v>
      </c>
      <c r="AS508" s="6">
        <v>0</v>
      </c>
      <c r="AT508" s="6">
        <v>0</v>
      </c>
      <c r="AW508" s="6">
        <v>840</v>
      </c>
      <c r="BA508" s="6">
        <v>840</v>
      </c>
      <c r="EW508" t="s">
        <v>4906</v>
      </c>
      <c r="EX508" t="s">
        <v>5071</v>
      </c>
    </row>
    <row r="509" spans="1:154" s="6" customFormat="1" x14ac:dyDescent="0.25">
      <c r="A509" t="s">
        <v>4902</v>
      </c>
      <c r="B509" t="s">
        <v>544</v>
      </c>
      <c r="C509" t="s">
        <v>543</v>
      </c>
      <c r="D509" t="str">
        <f t="shared" si="1"/>
        <v>ELEMENTS DE CLIMATITZACIÓ|FAN-COIL</v>
      </c>
      <c r="E509" t="s">
        <v>424</v>
      </c>
      <c r="F509"/>
      <c r="G509" s="47"/>
      <c r="H509" s="47"/>
      <c r="I509" s="6" t="s">
        <v>5069</v>
      </c>
      <c r="J509" s="8">
        <v>1</v>
      </c>
      <c r="K509" s="6" t="s">
        <v>5072</v>
      </c>
      <c r="L509" s="6" t="s">
        <v>2</v>
      </c>
      <c r="M509" s="9">
        <v>1</v>
      </c>
      <c r="N509" s="9"/>
      <c r="O509" s="6" t="s">
        <v>3585</v>
      </c>
      <c r="P509" s="6" t="s">
        <v>4922</v>
      </c>
      <c r="Q509" s="6" t="s">
        <v>2</v>
      </c>
      <c r="R509" s="10"/>
      <c r="S509" s="10">
        <v>39814</v>
      </c>
      <c r="T509" s="19"/>
      <c r="U509" s="9"/>
      <c r="AE509" s="6">
        <v>0</v>
      </c>
      <c r="AF509" s="6">
        <v>50</v>
      </c>
      <c r="AI509" s="6" t="s">
        <v>3574</v>
      </c>
      <c r="AJ509" s="6">
        <v>0</v>
      </c>
      <c r="AK509" s="6">
        <v>0</v>
      </c>
      <c r="AN509" s="6">
        <v>0</v>
      </c>
      <c r="AS509" s="6">
        <v>0</v>
      </c>
      <c r="AT509" s="6">
        <v>0</v>
      </c>
      <c r="AW509" s="6">
        <v>840</v>
      </c>
      <c r="BA509" s="6">
        <v>840</v>
      </c>
      <c r="EW509" t="s">
        <v>4906</v>
      </c>
      <c r="EX509" t="s">
        <v>5073</v>
      </c>
    </row>
    <row r="510" spans="1:154" s="6" customFormat="1" x14ac:dyDescent="0.25">
      <c r="A510" t="s">
        <v>4902</v>
      </c>
      <c r="B510" t="s">
        <v>544</v>
      </c>
      <c r="C510" t="s">
        <v>543</v>
      </c>
      <c r="D510" t="str">
        <f t="shared" si="1"/>
        <v>ELEMENTS DE CLIMATITZACIÓ|FAN-COIL</v>
      </c>
      <c r="E510" t="s">
        <v>424</v>
      </c>
      <c r="F510"/>
      <c r="G510" s="47"/>
      <c r="H510" s="47"/>
      <c r="I510" s="6" t="s">
        <v>5074</v>
      </c>
      <c r="J510" s="8">
        <v>1</v>
      </c>
      <c r="K510" s="6" t="s">
        <v>5075</v>
      </c>
      <c r="L510" s="6" t="s">
        <v>2</v>
      </c>
      <c r="M510" s="9">
        <v>1</v>
      </c>
      <c r="N510" s="9"/>
      <c r="O510" s="6" t="s">
        <v>3585</v>
      </c>
      <c r="P510" s="6" t="s">
        <v>5020</v>
      </c>
      <c r="Q510" s="6" t="s">
        <v>2</v>
      </c>
      <c r="R510" s="10"/>
      <c r="S510" s="10">
        <v>39814</v>
      </c>
      <c r="T510" s="19"/>
      <c r="U510" s="9"/>
      <c r="AE510" s="6">
        <v>0</v>
      </c>
      <c r="AF510" s="6">
        <v>50</v>
      </c>
      <c r="AI510" s="6" t="s">
        <v>3574</v>
      </c>
      <c r="AJ510" s="6">
        <v>0</v>
      </c>
      <c r="AK510" s="6">
        <v>0</v>
      </c>
      <c r="AN510" s="6">
        <v>0</v>
      </c>
      <c r="AS510" s="6">
        <v>0</v>
      </c>
      <c r="AT510" s="6">
        <v>0</v>
      </c>
      <c r="AW510" s="6">
        <v>840</v>
      </c>
      <c r="BA510" s="6">
        <v>840</v>
      </c>
      <c r="EW510" t="s">
        <v>4906</v>
      </c>
      <c r="EX510" t="s">
        <v>5076</v>
      </c>
    </row>
    <row r="511" spans="1:154" s="6" customFormat="1" x14ac:dyDescent="0.25">
      <c r="A511" t="s">
        <v>4902</v>
      </c>
      <c r="B511" t="s">
        <v>544</v>
      </c>
      <c r="C511" t="s">
        <v>543</v>
      </c>
      <c r="D511" t="str">
        <f t="shared" si="1"/>
        <v>ELEMENTS DE CLIMATITZACIÓ|FAN-COIL</v>
      </c>
      <c r="E511" t="s">
        <v>424</v>
      </c>
      <c r="F511"/>
      <c r="G511" s="47"/>
      <c r="H511" s="47"/>
      <c r="I511" s="6" t="s">
        <v>5077</v>
      </c>
      <c r="J511" s="8">
        <v>1</v>
      </c>
      <c r="K511" s="6" t="s">
        <v>5078</v>
      </c>
      <c r="L511" s="6" t="s">
        <v>2</v>
      </c>
      <c r="M511" s="9">
        <v>1</v>
      </c>
      <c r="N511" s="9"/>
      <c r="O511" s="6" t="s">
        <v>3585</v>
      </c>
      <c r="P511" s="6" t="s">
        <v>5020</v>
      </c>
      <c r="Q511" s="6" t="s">
        <v>2</v>
      </c>
      <c r="R511" s="10"/>
      <c r="S511" s="10">
        <v>39814</v>
      </c>
      <c r="T511" s="19"/>
      <c r="U511" s="9"/>
      <c r="AE511" s="6">
        <v>0</v>
      </c>
      <c r="AF511" s="6">
        <v>50</v>
      </c>
      <c r="AI511" s="6" t="s">
        <v>3574</v>
      </c>
      <c r="AJ511" s="6">
        <v>0</v>
      </c>
      <c r="AK511" s="6">
        <v>0</v>
      </c>
      <c r="AN511" s="6">
        <v>0</v>
      </c>
      <c r="AS511" s="6">
        <v>0</v>
      </c>
      <c r="AT511" s="6">
        <v>0</v>
      </c>
      <c r="AW511" s="6">
        <v>840</v>
      </c>
      <c r="BA511" s="6">
        <v>840</v>
      </c>
      <c r="EW511" t="s">
        <v>4906</v>
      </c>
      <c r="EX511" t="s">
        <v>5079</v>
      </c>
    </row>
    <row r="512" spans="1:154" s="6" customFormat="1" x14ac:dyDescent="0.25">
      <c r="A512" t="s">
        <v>4902</v>
      </c>
      <c r="B512" t="s">
        <v>544</v>
      </c>
      <c r="C512" t="s">
        <v>543</v>
      </c>
      <c r="D512" t="str">
        <f t="shared" si="1"/>
        <v>ELEMENTS DE CLIMATITZACIÓ|FAN-COIL</v>
      </c>
      <c r="E512" t="s">
        <v>424</v>
      </c>
      <c r="F512"/>
      <c r="G512" s="47"/>
      <c r="H512" s="47"/>
      <c r="I512" s="6" t="s">
        <v>5080</v>
      </c>
      <c r="J512" s="8">
        <v>1</v>
      </c>
      <c r="K512" s="6" t="s">
        <v>5081</v>
      </c>
      <c r="L512" s="6" t="s">
        <v>2</v>
      </c>
      <c r="M512" s="9">
        <v>1</v>
      </c>
      <c r="N512" s="9"/>
      <c r="O512" s="6" t="s">
        <v>3585</v>
      </c>
      <c r="P512" s="6" t="s">
        <v>5020</v>
      </c>
      <c r="Q512" s="6" t="s">
        <v>2</v>
      </c>
      <c r="R512" s="10"/>
      <c r="S512" s="10">
        <v>39814</v>
      </c>
      <c r="T512" s="19"/>
      <c r="U512" s="9"/>
      <c r="AE512" s="6">
        <v>0</v>
      </c>
      <c r="AF512" s="6">
        <v>50</v>
      </c>
      <c r="AI512" s="6" t="s">
        <v>3574</v>
      </c>
      <c r="AJ512" s="6">
        <v>0</v>
      </c>
      <c r="AK512" s="6">
        <v>0</v>
      </c>
      <c r="AN512" s="6">
        <v>0</v>
      </c>
      <c r="AS512" s="6">
        <v>0</v>
      </c>
      <c r="AT512" s="6">
        <v>0</v>
      </c>
      <c r="AW512" s="6">
        <v>840</v>
      </c>
      <c r="BA512" s="6">
        <v>840</v>
      </c>
      <c r="EW512" t="s">
        <v>4906</v>
      </c>
      <c r="EX512" t="s">
        <v>5082</v>
      </c>
    </row>
    <row r="513" spans="1:154" s="6" customFormat="1" x14ac:dyDescent="0.25">
      <c r="A513" t="s">
        <v>4902</v>
      </c>
      <c r="B513" t="s">
        <v>544</v>
      </c>
      <c r="C513" t="s">
        <v>543</v>
      </c>
      <c r="D513" t="str">
        <f t="shared" ref="D513:D767" si="2">IF(ISBLANK(C513),"",VLOOKUP(C513,GammaTable,6,FALSE))</f>
        <v>ELEMENTS DE CLIMATITZACIÓ|FAN-COIL</v>
      </c>
      <c r="E513" t="s">
        <v>424</v>
      </c>
      <c r="F513"/>
      <c r="G513" s="47"/>
      <c r="H513" s="47"/>
      <c r="I513" s="6" t="s">
        <v>5083</v>
      </c>
      <c r="J513" s="8">
        <v>1</v>
      </c>
      <c r="K513" s="6" t="s">
        <v>5084</v>
      </c>
      <c r="L513" s="6" t="s">
        <v>2</v>
      </c>
      <c r="M513" s="9">
        <v>1</v>
      </c>
      <c r="N513" s="9"/>
      <c r="O513" s="6" t="s">
        <v>3585</v>
      </c>
      <c r="P513" s="6" t="s">
        <v>5085</v>
      </c>
      <c r="Q513" s="6" t="s">
        <v>2</v>
      </c>
      <c r="R513" s="10"/>
      <c r="S513" s="10">
        <v>39814</v>
      </c>
      <c r="T513" s="19"/>
      <c r="U513" s="9"/>
      <c r="AE513" s="6">
        <v>0</v>
      </c>
      <c r="AF513" s="6">
        <v>50</v>
      </c>
      <c r="AI513" s="6" t="s">
        <v>3574</v>
      </c>
      <c r="AJ513" s="6">
        <v>0</v>
      </c>
      <c r="AK513" s="6">
        <v>0</v>
      </c>
      <c r="AN513" s="6">
        <v>0</v>
      </c>
      <c r="AS513" s="6">
        <v>0</v>
      </c>
      <c r="AT513" s="6">
        <v>0</v>
      </c>
      <c r="AW513" s="6">
        <v>480</v>
      </c>
      <c r="BA513" s="6">
        <v>480</v>
      </c>
      <c r="EW513" t="s">
        <v>4906</v>
      </c>
      <c r="EX513" t="s">
        <v>5086</v>
      </c>
    </row>
    <row r="514" spans="1:154" s="6" customFormat="1" x14ac:dyDescent="0.25">
      <c r="A514" t="s">
        <v>4902</v>
      </c>
      <c r="B514" t="s">
        <v>544</v>
      </c>
      <c r="C514" t="s">
        <v>543</v>
      </c>
      <c r="D514" t="str">
        <f t="shared" si="2"/>
        <v>ELEMENTS DE CLIMATITZACIÓ|FAN-COIL</v>
      </c>
      <c r="E514" t="s">
        <v>424</v>
      </c>
      <c r="F514"/>
      <c r="G514" s="47"/>
      <c r="H514" s="47"/>
      <c r="I514" s="6" t="s">
        <v>5087</v>
      </c>
      <c r="J514" s="8">
        <v>1</v>
      </c>
      <c r="K514" s="6" t="s">
        <v>5088</v>
      </c>
      <c r="L514" s="6" t="s">
        <v>2</v>
      </c>
      <c r="M514" s="9">
        <v>1</v>
      </c>
      <c r="N514" s="9"/>
      <c r="O514" s="6" t="s">
        <v>3585</v>
      </c>
      <c r="P514" s="6" t="s">
        <v>5085</v>
      </c>
      <c r="Q514" s="6" t="s">
        <v>2</v>
      </c>
      <c r="R514" s="10"/>
      <c r="S514" s="10">
        <v>39814</v>
      </c>
      <c r="T514" s="19"/>
      <c r="U514" s="9"/>
      <c r="AE514" s="6">
        <v>0</v>
      </c>
      <c r="AF514" s="6">
        <v>50</v>
      </c>
      <c r="AI514" s="6" t="s">
        <v>3574</v>
      </c>
      <c r="AJ514" s="6">
        <v>0</v>
      </c>
      <c r="AK514" s="6">
        <v>0</v>
      </c>
      <c r="AN514" s="6">
        <v>0</v>
      </c>
      <c r="AS514" s="6">
        <v>0</v>
      </c>
      <c r="AT514" s="6">
        <v>0</v>
      </c>
      <c r="AW514" s="6">
        <v>480</v>
      </c>
      <c r="BA514" s="6">
        <v>480</v>
      </c>
      <c r="EW514" t="s">
        <v>4906</v>
      </c>
      <c r="EX514" t="s">
        <v>5089</v>
      </c>
    </row>
    <row r="515" spans="1:154" s="6" customFormat="1" x14ac:dyDescent="0.25">
      <c r="A515" t="s">
        <v>4902</v>
      </c>
      <c r="B515" t="s">
        <v>544</v>
      </c>
      <c r="C515" t="s">
        <v>543</v>
      </c>
      <c r="D515" t="str">
        <f t="shared" si="2"/>
        <v>ELEMENTS DE CLIMATITZACIÓ|FAN-COIL</v>
      </c>
      <c r="E515" t="s">
        <v>424</v>
      </c>
      <c r="F515"/>
      <c r="G515" s="47"/>
      <c r="H515" s="47"/>
      <c r="I515" s="6" t="s">
        <v>5090</v>
      </c>
      <c r="J515" s="8">
        <v>1</v>
      </c>
      <c r="K515" s="6" t="s">
        <v>5091</v>
      </c>
      <c r="L515" s="6" t="s">
        <v>2</v>
      </c>
      <c r="M515" s="9">
        <v>1</v>
      </c>
      <c r="N515" s="9"/>
      <c r="O515" s="6" t="s">
        <v>3585</v>
      </c>
      <c r="P515" s="6" t="s">
        <v>5085</v>
      </c>
      <c r="Q515" s="6" t="s">
        <v>2</v>
      </c>
      <c r="R515" s="10"/>
      <c r="S515" s="10">
        <v>39814</v>
      </c>
      <c r="T515" s="19"/>
      <c r="U515" s="9"/>
      <c r="AE515" s="6">
        <v>0</v>
      </c>
      <c r="AF515" s="6">
        <v>50</v>
      </c>
      <c r="AI515" s="6" t="s">
        <v>3574</v>
      </c>
      <c r="AJ515" s="6">
        <v>0</v>
      </c>
      <c r="AK515" s="6">
        <v>0</v>
      </c>
      <c r="AN515" s="6">
        <v>0</v>
      </c>
      <c r="AS515" s="6">
        <v>0</v>
      </c>
      <c r="AT515" s="6">
        <v>0</v>
      </c>
      <c r="AW515" s="6">
        <v>480</v>
      </c>
      <c r="BA515" s="6">
        <v>480</v>
      </c>
      <c r="EW515" t="s">
        <v>4906</v>
      </c>
      <c r="EX515" t="s">
        <v>5092</v>
      </c>
    </row>
    <row r="516" spans="1:154" s="6" customFormat="1" x14ac:dyDescent="0.25">
      <c r="A516" t="s">
        <v>4902</v>
      </c>
      <c r="B516" t="s">
        <v>544</v>
      </c>
      <c r="C516" t="s">
        <v>543</v>
      </c>
      <c r="D516" t="str">
        <f t="shared" si="2"/>
        <v>ELEMENTS DE CLIMATITZACIÓ|FAN-COIL</v>
      </c>
      <c r="E516" t="s">
        <v>424</v>
      </c>
      <c r="F516"/>
      <c r="G516" s="47"/>
      <c r="H516" s="47"/>
      <c r="I516" s="6" t="s">
        <v>5093</v>
      </c>
      <c r="J516" s="8">
        <v>1</v>
      </c>
      <c r="K516" s="6" t="s">
        <v>5094</v>
      </c>
      <c r="L516" s="6" t="s">
        <v>2</v>
      </c>
      <c r="M516" s="9">
        <v>1</v>
      </c>
      <c r="N516" s="9"/>
      <c r="O516" s="6" t="s">
        <v>3585</v>
      </c>
      <c r="P516" s="6" t="s">
        <v>5085</v>
      </c>
      <c r="Q516" s="6" t="s">
        <v>2</v>
      </c>
      <c r="R516" s="10"/>
      <c r="S516" s="10">
        <v>39814</v>
      </c>
      <c r="T516" s="19"/>
      <c r="U516" s="9"/>
      <c r="AE516" s="6">
        <v>0</v>
      </c>
      <c r="AF516" s="6">
        <v>50</v>
      </c>
      <c r="AI516" s="6" t="s">
        <v>3574</v>
      </c>
      <c r="AJ516" s="6">
        <v>0</v>
      </c>
      <c r="AK516" s="6">
        <v>0</v>
      </c>
      <c r="AN516" s="6">
        <v>0</v>
      </c>
      <c r="AS516" s="6">
        <v>0</v>
      </c>
      <c r="AT516" s="6">
        <v>0</v>
      </c>
      <c r="AW516" s="6">
        <v>480</v>
      </c>
      <c r="BA516" s="6">
        <v>480</v>
      </c>
      <c r="EW516" t="s">
        <v>4906</v>
      </c>
      <c r="EX516" t="s">
        <v>5095</v>
      </c>
    </row>
    <row r="517" spans="1:154" s="6" customFormat="1" x14ac:dyDescent="0.25">
      <c r="A517" t="s">
        <v>4902</v>
      </c>
      <c r="B517" t="s">
        <v>544</v>
      </c>
      <c r="C517" t="s">
        <v>543</v>
      </c>
      <c r="D517" t="str">
        <f t="shared" si="2"/>
        <v>ELEMENTS DE CLIMATITZACIÓ|FAN-COIL</v>
      </c>
      <c r="E517" t="s">
        <v>424</v>
      </c>
      <c r="F517"/>
      <c r="G517" s="47"/>
      <c r="H517" s="47"/>
      <c r="I517" s="6" t="s">
        <v>5096</v>
      </c>
      <c r="J517" s="8">
        <v>1</v>
      </c>
      <c r="K517" s="6" t="s">
        <v>5097</v>
      </c>
      <c r="L517" s="6" t="s">
        <v>2</v>
      </c>
      <c r="M517" s="9">
        <v>1</v>
      </c>
      <c r="N517" s="9"/>
      <c r="O517" s="6" t="s">
        <v>3585</v>
      </c>
      <c r="P517" s="6" t="s">
        <v>5085</v>
      </c>
      <c r="Q517" s="6" t="s">
        <v>2</v>
      </c>
      <c r="R517" s="10"/>
      <c r="S517" s="10">
        <v>39814</v>
      </c>
      <c r="T517" s="19"/>
      <c r="U517" s="9"/>
      <c r="AE517" s="6">
        <v>0</v>
      </c>
      <c r="AF517" s="6">
        <v>50</v>
      </c>
      <c r="AI517" s="6" t="s">
        <v>3574</v>
      </c>
      <c r="AJ517" s="6">
        <v>0</v>
      </c>
      <c r="AK517" s="6">
        <v>0</v>
      </c>
      <c r="AN517" s="6">
        <v>0</v>
      </c>
      <c r="AS517" s="6">
        <v>0</v>
      </c>
      <c r="AT517" s="6">
        <v>0</v>
      </c>
      <c r="AW517" s="6">
        <v>480</v>
      </c>
      <c r="BA517" s="6">
        <v>480</v>
      </c>
      <c r="EW517" t="s">
        <v>4906</v>
      </c>
      <c r="EX517" t="s">
        <v>5098</v>
      </c>
    </row>
    <row r="518" spans="1:154" s="6" customFormat="1" x14ac:dyDescent="0.25">
      <c r="A518" t="s">
        <v>4902</v>
      </c>
      <c r="B518" t="s">
        <v>544</v>
      </c>
      <c r="C518" t="s">
        <v>543</v>
      </c>
      <c r="D518" t="str">
        <f t="shared" si="2"/>
        <v>ELEMENTS DE CLIMATITZACIÓ|FAN-COIL</v>
      </c>
      <c r="E518" t="s">
        <v>424</v>
      </c>
      <c r="F518"/>
      <c r="G518" s="47"/>
      <c r="H518" s="47"/>
      <c r="I518" s="6" t="s">
        <v>5099</v>
      </c>
      <c r="J518" s="8">
        <v>1</v>
      </c>
      <c r="K518" s="6" t="s">
        <v>5100</v>
      </c>
      <c r="L518" s="6" t="s">
        <v>2</v>
      </c>
      <c r="M518" s="9">
        <v>1</v>
      </c>
      <c r="N518" s="9"/>
      <c r="O518" s="6" t="s">
        <v>3585</v>
      </c>
      <c r="P518" s="6" t="s">
        <v>5085</v>
      </c>
      <c r="Q518" s="6" t="s">
        <v>2</v>
      </c>
      <c r="R518" s="10"/>
      <c r="S518" s="10">
        <v>39814</v>
      </c>
      <c r="T518" s="19"/>
      <c r="U518" s="9"/>
      <c r="AE518" s="6">
        <v>0</v>
      </c>
      <c r="AF518" s="6">
        <v>50</v>
      </c>
      <c r="AI518" s="6" t="s">
        <v>3574</v>
      </c>
      <c r="AJ518" s="6">
        <v>0</v>
      </c>
      <c r="AK518" s="6">
        <v>0</v>
      </c>
      <c r="AN518" s="6">
        <v>0</v>
      </c>
      <c r="AS518" s="6">
        <v>0</v>
      </c>
      <c r="AT518" s="6">
        <v>0</v>
      </c>
      <c r="AW518" s="6">
        <v>480</v>
      </c>
      <c r="BA518" s="6">
        <v>480</v>
      </c>
      <c r="EW518" t="s">
        <v>4906</v>
      </c>
      <c r="EX518" t="s">
        <v>5101</v>
      </c>
    </row>
    <row r="519" spans="1:154" s="6" customFormat="1" x14ac:dyDescent="0.25">
      <c r="A519" t="s">
        <v>4902</v>
      </c>
      <c r="B519" t="s">
        <v>544</v>
      </c>
      <c r="C519" t="s">
        <v>543</v>
      </c>
      <c r="D519" t="str">
        <f t="shared" si="2"/>
        <v>ELEMENTS DE CLIMATITZACIÓ|FAN-COIL</v>
      </c>
      <c r="E519" t="s">
        <v>424</v>
      </c>
      <c r="F519"/>
      <c r="G519" s="47"/>
      <c r="H519" s="47"/>
      <c r="I519" s="6" t="s">
        <v>5102</v>
      </c>
      <c r="J519" s="8">
        <v>1</v>
      </c>
      <c r="K519" s="6" t="s">
        <v>5103</v>
      </c>
      <c r="L519" s="6" t="s">
        <v>2</v>
      </c>
      <c r="M519" s="9">
        <v>1</v>
      </c>
      <c r="N519" s="9"/>
      <c r="O519" s="6" t="s">
        <v>3585</v>
      </c>
      <c r="P519" s="6" t="s">
        <v>5085</v>
      </c>
      <c r="Q519" s="6" t="s">
        <v>2</v>
      </c>
      <c r="R519" s="10"/>
      <c r="S519" s="10">
        <v>39814</v>
      </c>
      <c r="T519" s="19"/>
      <c r="U519" s="9"/>
      <c r="AE519" s="6">
        <v>0</v>
      </c>
      <c r="AF519" s="6">
        <v>50</v>
      </c>
      <c r="AI519" s="6" t="s">
        <v>3574</v>
      </c>
      <c r="AJ519" s="6">
        <v>0</v>
      </c>
      <c r="AK519" s="6">
        <v>0</v>
      </c>
      <c r="AN519" s="6">
        <v>0</v>
      </c>
      <c r="AS519" s="6">
        <v>0</v>
      </c>
      <c r="AT519" s="6">
        <v>0</v>
      </c>
      <c r="AW519" s="6">
        <v>480</v>
      </c>
      <c r="BA519" s="6">
        <v>480</v>
      </c>
      <c r="EW519" t="s">
        <v>4906</v>
      </c>
      <c r="EX519" t="s">
        <v>5104</v>
      </c>
    </row>
    <row r="520" spans="1:154" s="6" customFormat="1" x14ac:dyDescent="0.25">
      <c r="A520" t="s">
        <v>4902</v>
      </c>
      <c r="B520" t="s">
        <v>544</v>
      </c>
      <c r="C520" t="s">
        <v>543</v>
      </c>
      <c r="D520" t="str">
        <f t="shared" si="2"/>
        <v>ELEMENTS DE CLIMATITZACIÓ|FAN-COIL</v>
      </c>
      <c r="E520" t="s">
        <v>424</v>
      </c>
      <c r="F520"/>
      <c r="G520" s="47"/>
      <c r="H520" s="47"/>
      <c r="I520" s="6" t="s">
        <v>5105</v>
      </c>
      <c r="J520" s="8">
        <v>1</v>
      </c>
      <c r="K520" s="6" t="s">
        <v>5106</v>
      </c>
      <c r="L520" s="6" t="s">
        <v>2</v>
      </c>
      <c r="M520" s="9">
        <v>1</v>
      </c>
      <c r="N520" s="9"/>
      <c r="O520" s="6" t="s">
        <v>3585</v>
      </c>
      <c r="P520" s="6" t="s">
        <v>4932</v>
      </c>
      <c r="Q520" s="6" t="s">
        <v>2</v>
      </c>
      <c r="R520" s="10"/>
      <c r="S520" s="10">
        <v>39814</v>
      </c>
      <c r="T520" s="19"/>
      <c r="U520" s="9"/>
      <c r="AE520" s="6">
        <v>0</v>
      </c>
      <c r="AF520" s="6">
        <v>50</v>
      </c>
      <c r="AI520" s="6" t="s">
        <v>3574</v>
      </c>
      <c r="AJ520" s="6">
        <v>0</v>
      </c>
      <c r="AK520" s="6">
        <v>0</v>
      </c>
      <c r="AN520" s="6">
        <v>0</v>
      </c>
      <c r="AS520" s="6">
        <v>0</v>
      </c>
      <c r="AT520" s="6">
        <v>0</v>
      </c>
      <c r="AW520" s="6">
        <v>444</v>
      </c>
      <c r="BA520" s="6">
        <v>444</v>
      </c>
      <c r="EW520" t="s">
        <v>4906</v>
      </c>
      <c r="EX520" t="s">
        <v>5107</v>
      </c>
    </row>
    <row r="521" spans="1:154" s="6" customFormat="1" x14ac:dyDescent="0.25">
      <c r="A521" t="s">
        <v>4902</v>
      </c>
      <c r="B521" t="s">
        <v>544</v>
      </c>
      <c r="C521" t="s">
        <v>543</v>
      </c>
      <c r="D521" t="str">
        <f t="shared" si="2"/>
        <v>ELEMENTS DE CLIMATITZACIÓ|FAN-COIL</v>
      </c>
      <c r="E521" t="s">
        <v>424</v>
      </c>
      <c r="F521"/>
      <c r="G521" s="47"/>
      <c r="H521" s="47"/>
      <c r="I521" s="6" t="s">
        <v>5108</v>
      </c>
      <c r="J521" s="8">
        <v>1</v>
      </c>
      <c r="K521" s="6" t="s">
        <v>5109</v>
      </c>
      <c r="L521" s="6" t="s">
        <v>2</v>
      </c>
      <c r="M521" s="9">
        <v>1</v>
      </c>
      <c r="N521" s="9"/>
      <c r="O521" s="6" t="s">
        <v>3585</v>
      </c>
      <c r="P521" s="6" t="s">
        <v>4932</v>
      </c>
      <c r="Q521" s="6" t="s">
        <v>2</v>
      </c>
      <c r="R521" s="10"/>
      <c r="S521" s="10">
        <v>39814</v>
      </c>
      <c r="T521" s="19"/>
      <c r="U521" s="9"/>
      <c r="AE521" s="6">
        <v>0</v>
      </c>
      <c r="AF521" s="6">
        <v>50</v>
      </c>
      <c r="AI521" s="6" t="s">
        <v>3574</v>
      </c>
      <c r="AJ521" s="6">
        <v>0</v>
      </c>
      <c r="AK521" s="6">
        <v>0</v>
      </c>
      <c r="AN521" s="6">
        <v>0</v>
      </c>
      <c r="AS521" s="6">
        <v>0</v>
      </c>
      <c r="AT521" s="6">
        <v>0</v>
      </c>
      <c r="AW521" s="6">
        <v>444</v>
      </c>
      <c r="BA521" s="6">
        <v>444</v>
      </c>
      <c r="EW521" t="s">
        <v>4906</v>
      </c>
      <c r="EX521" t="s">
        <v>5110</v>
      </c>
    </row>
    <row r="522" spans="1:154" s="6" customFormat="1" x14ac:dyDescent="0.25">
      <c r="A522" t="s">
        <v>4902</v>
      </c>
      <c r="B522" t="s">
        <v>544</v>
      </c>
      <c r="C522" t="s">
        <v>543</v>
      </c>
      <c r="D522" t="str">
        <f t="shared" si="2"/>
        <v>ELEMENTS DE CLIMATITZACIÓ|FAN-COIL</v>
      </c>
      <c r="E522" t="s">
        <v>424</v>
      </c>
      <c r="F522"/>
      <c r="G522" s="47"/>
      <c r="H522" s="47"/>
      <c r="I522" s="6" t="s">
        <v>5111</v>
      </c>
      <c r="J522" s="8">
        <v>1</v>
      </c>
      <c r="K522" s="6" t="s">
        <v>5112</v>
      </c>
      <c r="L522" s="6" t="s">
        <v>2</v>
      </c>
      <c r="M522" s="9">
        <v>1</v>
      </c>
      <c r="N522" s="9"/>
      <c r="O522" s="6" t="s">
        <v>3585</v>
      </c>
      <c r="P522" s="6" t="s">
        <v>4932</v>
      </c>
      <c r="Q522" s="6" t="s">
        <v>2</v>
      </c>
      <c r="R522" s="10"/>
      <c r="S522" s="10">
        <v>39814</v>
      </c>
      <c r="T522" s="19"/>
      <c r="U522" s="9"/>
      <c r="AE522" s="6">
        <v>0</v>
      </c>
      <c r="AF522" s="6">
        <v>50</v>
      </c>
      <c r="AI522" s="6" t="s">
        <v>3574</v>
      </c>
      <c r="AJ522" s="6">
        <v>0</v>
      </c>
      <c r="AK522" s="6">
        <v>0</v>
      </c>
      <c r="AN522" s="6">
        <v>0</v>
      </c>
      <c r="AS522" s="6">
        <v>0</v>
      </c>
      <c r="AT522" s="6">
        <v>0</v>
      </c>
      <c r="AW522" s="6">
        <v>444</v>
      </c>
      <c r="BA522" s="6">
        <v>444</v>
      </c>
      <c r="EW522" t="s">
        <v>4906</v>
      </c>
      <c r="EX522" t="s">
        <v>5113</v>
      </c>
    </row>
    <row r="523" spans="1:154" s="6" customFormat="1" x14ac:dyDescent="0.25">
      <c r="A523" t="s">
        <v>4902</v>
      </c>
      <c r="B523" t="s">
        <v>544</v>
      </c>
      <c r="C523" t="s">
        <v>543</v>
      </c>
      <c r="D523" t="str">
        <f t="shared" si="2"/>
        <v>ELEMENTS DE CLIMATITZACIÓ|FAN-COIL</v>
      </c>
      <c r="E523" t="s">
        <v>424</v>
      </c>
      <c r="F523"/>
      <c r="G523" s="47"/>
      <c r="H523" s="47"/>
      <c r="I523" s="6" t="s">
        <v>5114</v>
      </c>
      <c r="J523" s="8">
        <v>1</v>
      </c>
      <c r="K523" s="6" t="s">
        <v>5115</v>
      </c>
      <c r="L523" s="6" t="s">
        <v>2</v>
      </c>
      <c r="M523" s="9">
        <v>1</v>
      </c>
      <c r="N523" s="9"/>
      <c r="O523" s="6" t="s">
        <v>3585</v>
      </c>
      <c r="P523" s="6" t="s">
        <v>5020</v>
      </c>
      <c r="Q523" s="6" t="s">
        <v>2</v>
      </c>
      <c r="R523" s="10"/>
      <c r="S523" s="10">
        <v>39814</v>
      </c>
      <c r="T523" s="19"/>
      <c r="U523" s="9"/>
      <c r="AE523" s="6">
        <v>0</v>
      </c>
      <c r="AF523" s="6">
        <v>50</v>
      </c>
      <c r="AI523" s="6" t="s">
        <v>3574</v>
      </c>
      <c r="AJ523" s="6">
        <v>0</v>
      </c>
      <c r="AK523" s="6">
        <v>0</v>
      </c>
      <c r="AN523" s="6">
        <v>0</v>
      </c>
      <c r="AS523" s="6">
        <v>0</v>
      </c>
      <c r="AT523" s="6">
        <v>0</v>
      </c>
      <c r="AW523" s="6">
        <v>840</v>
      </c>
      <c r="BA523" s="6">
        <v>840</v>
      </c>
      <c r="EW523" t="s">
        <v>4906</v>
      </c>
      <c r="EX523" t="s">
        <v>5116</v>
      </c>
    </row>
    <row r="524" spans="1:154" s="6" customFormat="1" x14ac:dyDescent="0.25">
      <c r="A524" t="s">
        <v>4902</v>
      </c>
      <c r="B524" t="s">
        <v>544</v>
      </c>
      <c r="C524" t="s">
        <v>543</v>
      </c>
      <c r="D524" t="str">
        <f t="shared" si="2"/>
        <v>ELEMENTS DE CLIMATITZACIÓ|FAN-COIL</v>
      </c>
      <c r="E524" t="s">
        <v>424</v>
      </c>
      <c r="F524"/>
      <c r="G524" s="47"/>
      <c r="H524" s="47"/>
      <c r="I524" s="6" t="s">
        <v>5114</v>
      </c>
      <c r="J524" s="8">
        <v>1</v>
      </c>
      <c r="K524" s="6" t="s">
        <v>5117</v>
      </c>
      <c r="L524" s="6" t="s">
        <v>2</v>
      </c>
      <c r="M524" s="9">
        <v>1</v>
      </c>
      <c r="N524" s="9"/>
      <c r="O524" s="6" t="s">
        <v>3585</v>
      </c>
      <c r="P524" s="6" t="s">
        <v>4932</v>
      </c>
      <c r="Q524" s="6" t="s">
        <v>2</v>
      </c>
      <c r="R524" s="10"/>
      <c r="S524" s="10">
        <v>39814</v>
      </c>
      <c r="T524" s="19"/>
      <c r="U524" s="9"/>
      <c r="AE524" s="6">
        <v>0</v>
      </c>
      <c r="AF524" s="6">
        <v>50</v>
      </c>
      <c r="AI524" s="6" t="s">
        <v>3574</v>
      </c>
      <c r="AJ524" s="6">
        <v>0</v>
      </c>
      <c r="AK524" s="6">
        <v>0</v>
      </c>
      <c r="AN524" s="6">
        <v>0</v>
      </c>
      <c r="AS524" s="6">
        <v>0</v>
      </c>
      <c r="AT524" s="6">
        <v>0</v>
      </c>
      <c r="AW524" s="6">
        <v>444</v>
      </c>
      <c r="BA524" s="6">
        <v>444</v>
      </c>
      <c r="EW524" t="s">
        <v>4906</v>
      </c>
      <c r="EX524" t="s">
        <v>5118</v>
      </c>
    </row>
    <row r="525" spans="1:154" s="6" customFormat="1" x14ac:dyDescent="0.25">
      <c r="A525" t="s">
        <v>4902</v>
      </c>
      <c r="B525" t="s">
        <v>544</v>
      </c>
      <c r="C525" t="s">
        <v>543</v>
      </c>
      <c r="D525" t="str">
        <f t="shared" si="2"/>
        <v>ELEMENTS DE CLIMATITZACIÓ|FAN-COIL</v>
      </c>
      <c r="E525" t="s">
        <v>424</v>
      </c>
      <c r="F525"/>
      <c r="G525" s="47"/>
      <c r="H525" s="47"/>
      <c r="I525" s="6" t="s">
        <v>5114</v>
      </c>
      <c r="J525" s="8">
        <v>1</v>
      </c>
      <c r="K525" s="6" t="s">
        <v>5119</v>
      </c>
      <c r="L525" s="6" t="s">
        <v>2</v>
      </c>
      <c r="M525" s="9">
        <v>1</v>
      </c>
      <c r="N525" s="9"/>
      <c r="O525" s="6" t="s">
        <v>3585</v>
      </c>
      <c r="P525" s="6" t="s">
        <v>5020</v>
      </c>
      <c r="Q525" s="6" t="s">
        <v>2</v>
      </c>
      <c r="R525" s="10"/>
      <c r="S525" s="10">
        <v>39814</v>
      </c>
      <c r="T525" s="19"/>
      <c r="U525" s="9"/>
      <c r="AE525" s="6">
        <v>0</v>
      </c>
      <c r="AF525" s="6">
        <v>50</v>
      </c>
      <c r="AI525" s="6" t="s">
        <v>3574</v>
      </c>
      <c r="AJ525" s="6">
        <v>0</v>
      </c>
      <c r="AK525" s="6">
        <v>0</v>
      </c>
      <c r="AN525" s="6">
        <v>0</v>
      </c>
      <c r="AS525" s="6">
        <v>0</v>
      </c>
      <c r="AT525" s="6">
        <v>0</v>
      </c>
      <c r="AW525" s="6">
        <v>840</v>
      </c>
      <c r="BA525" s="6">
        <v>840</v>
      </c>
      <c r="EW525" t="s">
        <v>4906</v>
      </c>
      <c r="EX525" t="s">
        <v>5120</v>
      </c>
    </row>
    <row r="526" spans="1:154" s="6" customFormat="1" x14ac:dyDescent="0.25">
      <c r="A526" t="s">
        <v>4902</v>
      </c>
      <c r="B526" t="s">
        <v>544</v>
      </c>
      <c r="C526" t="s">
        <v>543</v>
      </c>
      <c r="D526" t="str">
        <f t="shared" si="2"/>
        <v>ELEMENTS DE CLIMATITZACIÓ|FAN-COIL</v>
      </c>
      <c r="E526" t="s">
        <v>424</v>
      </c>
      <c r="F526"/>
      <c r="G526" s="47"/>
      <c r="H526" s="47"/>
      <c r="I526" s="6" t="s">
        <v>5114</v>
      </c>
      <c r="J526" s="8">
        <v>1</v>
      </c>
      <c r="K526" s="6" t="s">
        <v>5121</v>
      </c>
      <c r="L526" s="6" t="s">
        <v>2</v>
      </c>
      <c r="M526" s="9">
        <v>1</v>
      </c>
      <c r="N526" s="9"/>
      <c r="O526" s="6" t="s">
        <v>3585</v>
      </c>
      <c r="P526" s="6" t="s">
        <v>5020</v>
      </c>
      <c r="Q526" s="6" t="s">
        <v>2</v>
      </c>
      <c r="R526" s="10"/>
      <c r="S526" s="10">
        <v>39814</v>
      </c>
      <c r="T526" s="19"/>
      <c r="U526" s="9"/>
      <c r="AE526" s="6">
        <v>0</v>
      </c>
      <c r="AF526" s="6">
        <v>50</v>
      </c>
      <c r="AI526" s="6" t="s">
        <v>3574</v>
      </c>
      <c r="AJ526" s="6">
        <v>0</v>
      </c>
      <c r="AK526" s="6">
        <v>0</v>
      </c>
      <c r="AN526" s="6">
        <v>0</v>
      </c>
      <c r="AS526" s="6">
        <v>0</v>
      </c>
      <c r="AT526" s="6">
        <v>0</v>
      </c>
      <c r="AW526" s="6">
        <v>840</v>
      </c>
      <c r="BA526" s="6">
        <v>840</v>
      </c>
      <c r="EW526" t="s">
        <v>4906</v>
      </c>
      <c r="EX526" t="s">
        <v>5122</v>
      </c>
    </row>
    <row r="527" spans="1:154" s="6" customFormat="1" x14ac:dyDescent="0.25">
      <c r="A527" t="s">
        <v>5123</v>
      </c>
      <c r="B527" t="s">
        <v>547</v>
      </c>
      <c r="C527" t="s">
        <v>546</v>
      </c>
      <c r="D527" t="str">
        <f t="shared" si="2"/>
        <v>ELEMENTS DE CLIMATITZACIÓ|CONDUCTES AIRE</v>
      </c>
      <c r="E527" t="s">
        <v>424</v>
      </c>
      <c r="F527"/>
      <c r="G527" s="47"/>
      <c r="H527" s="47"/>
      <c r="I527" s="6" t="s">
        <v>5124</v>
      </c>
      <c r="J527" s="8">
        <v>1</v>
      </c>
      <c r="K527" s="6" t="s">
        <v>5125</v>
      </c>
      <c r="L527" s="6" t="s">
        <v>2</v>
      </c>
      <c r="M527" s="9">
        <v>1</v>
      </c>
      <c r="N527" s="9"/>
      <c r="O527" s="6" t="s">
        <v>3585</v>
      </c>
      <c r="P527" s="6" t="s">
        <v>4922</v>
      </c>
      <c r="R527" s="10"/>
      <c r="S527" s="10">
        <v>39814</v>
      </c>
      <c r="T527" s="19"/>
      <c r="U527" s="9"/>
      <c r="AI527" s="6" t="s">
        <v>3574</v>
      </c>
      <c r="AW527" s="6">
        <v>840</v>
      </c>
      <c r="BA527" s="6">
        <v>840</v>
      </c>
      <c r="EW527" t="s">
        <v>5126</v>
      </c>
      <c r="EX527" t="s">
        <v>5127</v>
      </c>
    </row>
    <row r="528" spans="1:154" s="6" customFormat="1" x14ac:dyDescent="0.25">
      <c r="A528" t="s">
        <v>5123</v>
      </c>
      <c r="B528" t="s">
        <v>547</v>
      </c>
      <c r="C528" t="s">
        <v>546</v>
      </c>
      <c r="D528" t="str">
        <f t="shared" si="2"/>
        <v>ELEMENTS DE CLIMATITZACIÓ|CONDUCTES AIRE</v>
      </c>
      <c r="E528" t="s">
        <v>424</v>
      </c>
      <c r="F528"/>
      <c r="G528" s="47"/>
      <c r="H528" s="47"/>
      <c r="I528" s="6" t="s">
        <v>5128</v>
      </c>
      <c r="J528" s="8">
        <v>1</v>
      </c>
      <c r="K528" s="6" t="s">
        <v>5129</v>
      </c>
      <c r="L528" s="6" t="s">
        <v>2</v>
      </c>
      <c r="M528" s="9">
        <v>1</v>
      </c>
      <c r="N528" s="9"/>
      <c r="O528" s="6" t="s">
        <v>3585</v>
      </c>
      <c r="P528" s="6" t="s">
        <v>5130</v>
      </c>
      <c r="R528" s="10"/>
      <c r="S528" s="10">
        <v>39814</v>
      </c>
      <c r="T528" s="19"/>
      <c r="U528" s="9"/>
      <c r="AI528" s="6" t="s">
        <v>3574</v>
      </c>
      <c r="AW528" s="6">
        <v>3480</v>
      </c>
      <c r="BA528" s="6">
        <v>3480</v>
      </c>
      <c r="EW528" t="s">
        <v>5126</v>
      </c>
      <c r="EX528" t="s">
        <v>5131</v>
      </c>
    </row>
    <row r="529" spans="1:154" s="6" customFormat="1" x14ac:dyDescent="0.25">
      <c r="A529" t="s">
        <v>5123</v>
      </c>
      <c r="B529" t="s">
        <v>547</v>
      </c>
      <c r="C529" t="s">
        <v>546</v>
      </c>
      <c r="D529" t="str">
        <f t="shared" si="2"/>
        <v>ELEMENTS DE CLIMATITZACIÓ|CONDUCTES AIRE</v>
      </c>
      <c r="E529" t="s">
        <v>424</v>
      </c>
      <c r="F529"/>
      <c r="G529" s="47"/>
      <c r="H529" s="47"/>
      <c r="I529" s="6" t="s">
        <v>5132</v>
      </c>
      <c r="J529" s="8">
        <v>1</v>
      </c>
      <c r="K529" s="6" t="s">
        <v>5133</v>
      </c>
      <c r="L529" s="6" t="s">
        <v>2</v>
      </c>
      <c r="M529" s="9">
        <v>1</v>
      </c>
      <c r="N529" s="9"/>
      <c r="O529" s="6" t="s">
        <v>3585</v>
      </c>
      <c r="P529" s="6" t="s">
        <v>5134</v>
      </c>
      <c r="R529" s="10"/>
      <c r="S529" s="10">
        <v>39814</v>
      </c>
      <c r="T529" s="19"/>
      <c r="U529" s="9"/>
      <c r="AI529" s="6" t="s">
        <v>3574</v>
      </c>
      <c r="AW529" s="6">
        <v>4320</v>
      </c>
      <c r="BA529" s="6">
        <v>4320</v>
      </c>
      <c r="EW529" t="s">
        <v>5126</v>
      </c>
      <c r="EX529" t="s">
        <v>5135</v>
      </c>
    </row>
    <row r="530" spans="1:154" s="6" customFormat="1" x14ac:dyDescent="0.25">
      <c r="A530" t="s">
        <v>5123</v>
      </c>
      <c r="B530" t="s">
        <v>547</v>
      </c>
      <c r="C530" t="s">
        <v>546</v>
      </c>
      <c r="D530" t="str">
        <f t="shared" si="2"/>
        <v>ELEMENTS DE CLIMATITZACIÓ|CONDUCTES AIRE</v>
      </c>
      <c r="E530" t="s">
        <v>424</v>
      </c>
      <c r="F530"/>
      <c r="G530" s="47"/>
      <c r="H530" s="47"/>
      <c r="I530" s="6" t="s">
        <v>5136</v>
      </c>
      <c r="J530" s="8">
        <v>1</v>
      </c>
      <c r="K530" s="6" t="s">
        <v>5137</v>
      </c>
      <c r="L530" s="6" t="s">
        <v>2</v>
      </c>
      <c r="M530" s="9">
        <v>1</v>
      </c>
      <c r="N530" s="9"/>
      <c r="O530" s="6" t="s">
        <v>3585</v>
      </c>
      <c r="P530" s="6" t="s">
        <v>5138</v>
      </c>
      <c r="R530" s="10"/>
      <c r="S530" s="10">
        <v>39814</v>
      </c>
      <c r="T530" s="19"/>
      <c r="U530" s="9"/>
      <c r="AI530" s="6" t="s">
        <v>3574</v>
      </c>
      <c r="AW530" s="6">
        <v>840</v>
      </c>
      <c r="BA530" s="6">
        <v>840</v>
      </c>
      <c r="EW530" t="s">
        <v>5126</v>
      </c>
      <c r="EX530" t="s">
        <v>5139</v>
      </c>
    </row>
    <row r="531" spans="1:154" s="6" customFormat="1" x14ac:dyDescent="0.25">
      <c r="A531" t="s">
        <v>5123</v>
      </c>
      <c r="B531" t="s">
        <v>547</v>
      </c>
      <c r="C531" t="s">
        <v>546</v>
      </c>
      <c r="D531" t="str">
        <f t="shared" si="2"/>
        <v>ELEMENTS DE CLIMATITZACIÓ|CONDUCTES AIRE</v>
      </c>
      <c r="E531" t="s">
        <v>424</v>
      </c>
      <c r="F531"/>
      <c r="G531" s="47"/>
      <c r="H531" s="47"/>
      <c r="I531" s="6" t="s">
        <v>5140</v>
      </c>
      <c r="J531" s="8">
        <v>1</v>
      </c>
      <c r="K531" s="6" t="s">
        <v>5141</v>
      </c>
      <c r="L531" s="6" t="s">
        <v>2</v>
      </c>
      <c r="M531" s="9">
        <v>1</v>
      </c>
      <c r="N531" s="9"/>
      <c r="O531" s="6" t="s">
        <v>3585</v>
      </c>
      <c r="P531" s="6" t="s">
        <v>5134</v>
      </c>
      <c r="R531" s="10"/>
      <c r="S531" s="10">
        <v>39814</v>
      </c>
      <c r="T531" s="19"/>
      <c r="U531" s="9"/>
      <c r="AI531" s="6" t="s">
        <v>3574</v>
      </c>
      <c r="AW531" s="6">
        <v>4320</v>
      </c>
      <c r="BA531" s="6">
        <v>4320</v>
      </c>
      <c r="EW531" t="s">
        <v>5126</v>
      </c>
      <c r="EX531" t="s">
        <v>5142</v>
      </c>
    </row>
    <row r="532" spans="1:154" s="6" customFormat="1" x14ac:dyDescent="0.25">
      <c r="A532" t="s">
        <v>5123</v>
      </c>
      <c r="B532" t="s">
        <v>547</v>
      </c>
      <c r="C532" t="s">
        <v>546</v>
      </c>
      <c r="D532" t="str">
        <f t="shared" si="2"/>
        <v>ELEMENTS DE CLIMATITZACIÓ|CONDUCTES AIRE</v>
      </c>
      <c r="E532" t="s">
        <v>424</v>
      </c>
      <c r="F532"/>
      <c r="G532" s="47"/>
      <c r="H532" s="47"/>
      <c r="I532" s="6" t="s">
        <v>4985</v>
      </c>
      <c r="J532" s="8">
        <v>1</v>
      </c>
      <c r="K532" s="6" t="s">
        <v>5143</v>
      </c>
      <c r="L532" s="6" t="s">
        <v>2</v>
      </c>
      <c r="M532" s="9">
        <v>1</v>
      </c>
      <c r="N532" s="9"/>
      <c r="O532" s="6" t="s">
        <v>3585</v>
      </c>
      <c r="P532" s="6" t="s">
        <v>5144</v>
      </c>
      <c r="R532" s="10"/>
      <c r="S532" s="10">
        <v>39814</v>
      </c>
      <c r="T532" s="19"/>
      <c r="U532" s="9"/>
      <c r="AI532" s="6" t="s">
        <v>3574</v>
      </c>
      <c r="AW532" s="6">
        <v>840</v>
      </c>
      <c r="BA532" s="6">
        <v>840</v>
      </c>
      <c r="EW532" t="s">
        <v>5126</v>
      </c>
      <c r="EX532" t="s">
        <v>5145</v>
      </c>
    </row>
    <row r="533" spans="1:154" s="6" customFormat="1" x14ac:dyDescent="0.25">
      <c r="A533" t="s">
        <v>5123</v>
      </c>
      <c r="B533" t="s">
        <v>547</v>
      </c>
      <c r="C533" t="s">
        <v>546</v>
      </c>
      <c r="D533" t="str">
        <f t="shared" si="2"/>
        <v>ELEMENTS DE CLIMATITZACIÓ|CONDUCTES AIRE</v>
      </c>
      <c r="E533" t="s">
        <v>424</v>
      </c>
      <c r="F533"/>
      <c r="G533" s="47"/>
      <c r="H533" s="47"/>
      <c r="I533" s="6" t="s">
        <v>5146</v>
      </c>
      <c r="J533" s="8">
        <v>1</v>
      </c>
      <c r="K533" s="6" t="s">
        <v>5147</v>
      </c>
      <c r="L533" s="6" t="s">
        <v>2</v>
      </c>
      <c r="M533" s="9">
        <v>1</v>
      </c>
      <c r="N533" s="9"/>
      <c r="O533" s="6" t="s">
        <v>3585</v>
      </c>
      <c r="P533" s="6" t="s">
        <v>5001</v>
      </c>
      <c r="R533" s="10"/>
      <c r="S533" s="10">
        <v>39814</v>
      </c>
      <c r="T533" s="19"/>
      <c r="U533" s="9"/>
      <c r="AI533" s="6" t="s">
        <v>3574</v>
      </c>
      <c r="AW533" s="6">
        <v>840</v>
      </c>
      <c r="BA533" s="6">
        <v>840</v>
      </c>
      <c r="EW533" t="s">
        <v>5126</v>
      </c>
      <c r="EX533" t="s">
        <v>5148</v>
      </c>
    </row>
    <row r="534" spans="1:154" s="6" customFormat="1" x14ac:dyDescent="0.25">
      <c r="A534" t="s">
        <v>5123</v>
      </c>
      <c r="B534" t="s">
        <v>547</v>
      </c>
      <c r="C534" t="s">
        <v>546</v>
      </c>
      <c r="D534" t="str">
        <f t="shared" si="2"/>
        <v>ELEMENTS DE CLIMATITZACIÓ|CONDUCTES AIRE</v>
      </c>
      <c r="E534" t="s">
        <v>424</v>
      </c>
      <c r="F534"/>
      <c r="G534" s="47"/>
      <c r="H534" s="47"/>
      <c r="I534" s="6" t="s">
        <v>5149</v>
      </c>
      <c r="J534" s="8">
        <v>1</v>
      </c>
      <c r="K534" s="6" t="s">
        <v>5150</v>
      </c>
      <c r="L534" s="6" t="s">
        <v>2</v>
      </c>
      <c r="M534" s="9">
        <v>1</v>
      </c>
      <c r="N534" s="9"/>
      <c r="O534" s="6" t="s">
        <v>3585</v>
      </c>
      <c r="P534" s="6" t="s">
        <v>5130</v>
      </c>
      <c r="R534" s="10"/>
      <c r="S534" s="10">
        <v>39814</v>
      </c>
      <c r="T534" s="19"/>
      <c r="U534" s="9"/>
      <c r="AI534" s="6" t="s">
        <v>3574</v>
      </c>
      <c r="AW534" s="6">
        <v>3480</v>
      </c>
      <c r="BA534" s="6">
        <v>3480</v>
      </c>
      <c r="EW534" t="s">
        <v>5126</v>
      </c>
      <c r="EX534" t="s">
        <v>5151</v>
      </c>
    </row>
    <row r="535" spans="1:154" s="6" customFormat="1" x14ac:dyDescent="0.25">
      <c r="A535" t="s">
        <v>5123</v>
      </c>
      <c r="B535" t="s">
        <v>547</v>
      </c>
      <c r="C535" t="s">
        <v>546</v>
      </c>
      <c r="D535" t="str">
        <f t="shared" si="2"/>
        <v>ELEMENTS DE CLIMATITZACIÓ|CONDUCTES AIRE</v>
      </c>
      <c r="E535" t="s">
        <v>424</v>
      </c>
      <c r="F535"/>
      <c r="G535" s="47"/>
      <c r="H535" s="47"/>
      <c r="I535" s="6" t="s">
        <v>5152</v>
      </c>
      <c r="J535" s="8">
        <v>1</v>
      </c>
      <c r="K535" s="6" t="s">
        <v>5153</v>
      </c>
      <c r="L535" s="6" t="s">
        <v>2</v>
      </c>
      <c r="M535" s="9">
        <v>1</v>
      </c>
      <c r="N535" s="9"/>
      <c r="O535" s="6" t="s">
        <v>3585</v>
      </c>
      <c r="P535" s="6" t="s">
        <v>5130</v>
      </c>
      <c r="R535" s="10"/>
      <c r="S535" s="10">
        <v>39814</v>
      </c>
      <c r="T535" s="19"/>
      <c r="U535" s="9"/>
      <c r="AI535" s="6" t="s">
        <v>3574</v>
      </c>
      <c r="AW535" s="6">
        <v>3480</v>
      </c>
      <c r="BA535" s="6">
        <v>3480</v>
      </c>
      <c r="EW535" t="s">
        <v>5126</v>
      </c>
      <c r="EX535" t="s">
        <v>5154</v>
      </c>
    </row>
    <row r="536" spans="1:154" s="6" customFormat="1" x14ac:dyDescent="0.25">
      <c r="A536" t="s">
        <v>5123</v>
      </c>
      <c r="B536" t="s">
        <v>547</v>
      </c>
      <c r="C536" t="s">
        <v>546</v>
      </c>
      <c r="D536" t="str">
        <f t="shared" si="2"/>
        <v>ELEMENTS DE CLIMATITZACIÓ|CONDUCTES AIRE</v>
      </c>
      <c r="E536" t="s">
        <v>424</v>
      </c>
      <c r="F536"/>
      <c r="G536" s="47"/>
      <c r="H536" s="47"/>
      <c r="I536" s="6" t="s">
        <v>5155</v>
      </c>
      <c r="J536" s="8">
        <v>1</v>
      </c>
      <c r="K536" s="6" t="s">
        <v>5156</v>
      </c>
      <c r="L536" s="6" t="s">
        <v>2</v>
      </c>
      <c r="M536" s="9">
        <v>1</v>
      </c>
      <c r="N536" s="9"/>
      <c r="O536" s="6" t="s">
        <v>3585</v>
      </c>
      <c r="P536" s="6" t="s">
        <v>5134</v>
      </c>
      <c r="R536" s="10"/>
      <c r="S536" s="10">
        <v>39814</v>
      </c>
      <c r="T536" s="19"/>
      <c r="U536" s="9"/>
      <c r="AI536" s="6" t="s">
        <v>3574</v>
      </c>
      <c r="AW536" s="6">
        <v>4320</v>
      </c>
      <c r="BA536" s="6">
        <v>4320</v>
      </c>
      <c r="EW536" t="s">
        <v>5126</v>
      </c>
      <c r="EX536" t="s">
        <v>5157</v>
      </c>
    </row>
    <row r="537" spans="1:154" s="6" customFormat="1" x14ac:dyDescent="0.25">
      <c r="A537" t="s">
        <v>5123</v>
      </c>
      <c r="B537" t="s">
        <v>547</v>
      </c>
      <c r="C537" t="s">
        <v>546</v>
      </c>
      <c r="D537" t="str">
        <f t="shared" si="2"/>
        <v>ELEMENTS DE CLIMATITZACIÓ|CONDUCTES AIRE</v>
      </c>
      <c r="E537" t="s">
        <v>424</v>
      </c>
      <c r="F537"/>
      <c r="G537" s="47"/>
      <c r="H537" s="47"/>
      <c r="I537" s="6" t="s">
        <v>5158</v>
      </c>
      <c r="J537" s="8">
        <v>1</v>
      </c>
      <c r="K537" s="6" t="s">
        <v>5159</v>
      </c>
      <c r="L537" s="6" t="s">
        <v>2</v>
      </c>
      <c r="M537" s="9">
        <v>1</v>
      </c>
      <c r="N537" s="9"/>
      <c r="O537" s="6" t="s">
        <v>3585</v>
      </c>
      <c r="P537" s="6" t="s">
        <v>5001</v>
      </c>
      <c r="R537" s="10"/>
      <c r="S537" s="10">
        <v>39814</v>
      </c>
      <c r="T537" s="19"/>
      <c r="U537" s="9"/>
      <c r="AI537" s="6" t="s">
        <v>3574</v>
      </c>
      <c r="AW537" s="6">
        <v>840</v>
      </c>
      <c r="BA537" s="6">
        <v>840</v>
      </c>
      <c r="EW537" t="s">
        <v>5126</v>
      </c>
      <c r="EX537" t="s">
        <v>5160</v>
      </c>
    </row>
    <row r="538" spans="1:154" s="6" customFormat="1" x14ac:dyDescent="0.25">
      <c r="A538" t="s">
        <v>5123</v>
      </c>
      <c r="B538" t="s">
        <v>547</v>
      </c>
      <c r="C538" t="s">
        <v>546</v>
      </c>
      <c r="D538" t="str">
        <f t="shared" si="2"/>
        <v>ELEMENTS DE CLIMATITZACIÓ|CONDUCTES AIRE</v>
      </c>
      <c r="E538" t="s">
        <v>424</v>
      </c>
      <c r="F538"/>
      <c r="G538" s="47"/>
      <c r="H538" s="47"/>
      <c r="I538" s="6" t="s">
        <v>5161</v>
      </c>
      <c r="J538" s="8">
        <v>1</v>
      </c>
      <c r="K538" s="6" t="s">
        <v>5162</v>
      </c>
      <c r="L538" s="6" t="s">
        <v>2</v>
      </c>
      <c r="M538" s="9">
        <v>1</v>
      </c>
      <c r="N538" s="9"/>
      <c r="O538" s="6" t="s">
        <v>3585</v>
      </c>
      <c r="P538" s="6" t="s">
        <v>5134</v>
      </c>
      <c r="R538" s="10"/>
      <c r="S538" s="10">
        <v>39814</v>
      </c>
      <c r="T538" s="19"/>
      <c r="U538" s="9"/>
      <c r="AI538" s="6" t="s">
        <v>3574</v>
      </c>
      <c r="AW538" s="6">
        <v>4320</v>
      </c>
      <c r="BA538" s="6">
        <v>4320</v>
      </c>
      <c r="EW538" t="s">
        <v>5126</v>
      </c>
      <c r="EX538" t="s">
        <v>5163</v>
      </c>
    </row>
    <row r="539" spans="1:154" s="6" customFormat="1" x14ac:dyDescent="0.25">
      <c r="A539" t="s">
        <v>5123</v>
      </c>
      <c r="B539" t="s">
        <v>547</v>
      </c>
      <c r="C539" t="s">
        <v>546</v>
      </c>
      <c r="D539" t="str">
        <f t="shared" si="2"/>
        <v>ELEMENTS DE CLIMATITZACIÓ|CONDUCTES AIRE</v>
      </c>
      <c r="E539" t="s">
        <v>424</v>
      </c>
      <c r="F539"/>
      <c r="G539" s="47"/>
      <c r="H539" s="47"/>
      <c r="I539" s="6" t="s">
        <v>5164</v>
      </c>
      <c r="J539" s="8">
        <v>1</v>
      </c>
      <c r="K539" s="6" t="s">
        <v>5165</v>
      </c>
      <c r="L539" s="6" t="s">
        <v>2</v>
      </c>
      <c r="M539" s="9">
        <v>1</v>
      </c>
      <c r="N539" s="9"/>
      <c r="O539" s="6" t="s">
        <v>3585</v>
      </c>
      <c r="P539" s="6" t="s">
        <v>5134</v>
      </c>
      <c r="R539" s="10"/>
      <c r="S539" s="10">
        <v>39814</v>
      </c>
      <c r="T539" s="19"/>
      <c r="U539" s="9"/>
      <c r="AI539" s="6" t="s">
        <v>3574</v>
      </c>
      <c r="AW539" s="6">
        <v>4320</v>
      </c>
      <c r="BA539" s="6">
        <v>4320</v>
      </c>
      <c r="EW539" t="s">
        <v>5126</v>
      </c>
      <c r="EX539" t="s">
        <v>5166</v>
      </c>
    </row>
    <row r="540" spans="1:154" s="6" customFormat="1" x14ac:dyDescent="0.25">
      <c r="A540" t="s">
        <v>5123</v>
      </c>
      <c r="B540" t="s">
        <v>547</v>
      </c>
      <c r="C540" t="s">
        <v>546</v>
      </c>
      <c r="D540" t="str">
        <f t="shared" si="2"/>
        <v>ELEMENTS DE CLIMATITZACIÓ|CONDUCTES AIRE</v>
      </c>
      <c r="E540" t="s">
        <v>424</v>
      </c>
      <c r="F540"/>
      <c r="G540" s="47"/>
      <c r="H540" s="47"/>
      <c r="I540" s="6" t="s">
        <v>5167</v>
      </c>
      <c r="J540" s="8">
        <v>1</v>
      </c>
      <c r="K540" s="6" t="s">
        <v>5168</v>
      </c>
      <c r="L540" s="6" t="s">
        <v>2</v>
      </c>
      <c r="M540" s="9">
        <v>1</v>
      </c>
      <c r="N540" s="9"/>
      <c r="O540" s="6" t="s">
        <v>3585</v>
      </c>
      <c r="P540" s="6" t="s">
        <v>5130</v>
      </c>
      <c r="R540" s="10"/>
      <c r="S540" s="10">
        <v>39814</v>
      </c>
      <c r="T540" s="19"/>
      <c r="U540" s="9"/>
      <c r="AI540" s="6" t="s">
        <v>3574</v>
      </c>
      <c r="AW540" s="6">
        <v>3480</v>
      </c>
      <c r="BA540" s="6">
        <v>3480</v>
      </c>
      <c r="EW540" t="s">
        <v>5126</v>
      </c>
      <c r="EX540" t="s">
        <v>5169</v>
      </c>
    </row>
    <row r="541" spans="1:154" s="6" customFormat="1" x14ac:dyDescent="0.25">
      <c r="A541" t="s">
        <v>5123</v>
      </c>
      <c r="B541" t="s">
        <v>547</v>
      </c>
      <c r="C541" t="s">
        <v>546</v>
      </c>
      <c r="D541" t="str">
        <f t="shared" si="2"/>
        <v>ELEMENTS DE CLIMATITZACIÓ|CONDUCTES AIRE</v>
      </c>
      <c r="E541" t="s">
        <v>424</v>
      </c>
      <c r="F541"/>
      <c r="G541" s="47"/>
      <c r="H541" s="47"/>
      <c r="I541" s="6" t="s">
        <v>5170</v>
      </c>
      <c r="J541" s="8">
        <v>1</v>
      </c>
      <c r="K541" s="6" t="s">
        <v>5171</v>
      </c>
      <c r="L541" s="6" t="s">
        <v>2</v>
      </c>
      <c r="M541" s="9">
        <v>1</v>
      </c>
      <c r="N541" s="9"/>
      <c r="O541" s="6" t="s">
        <v>3585</v>
      </c>
      <c r="P541" s="6" t="s">
        <v>5001</v>
      </c>
      <c r="R541" s="10"/>
      <c r="S541" s="10">
        <v>39814</v>
      </c>
      <c r="T541" s="19"/>
      <c r="U541" s="9"/>
      <c r="AI541" s="6" t="s">
        <v>3574</v>
      </c>
      <c r="AW541" s="6">
        <v>840</v>
      </c>
      <c r="BA541" s="6">
        <v>840</v>
      </c>
      <c r="EW541" t="s">
        <v>5126</v>
      </c>
      <c r="EX541" t="s">
        <v>5172</v>
      </c>
    </row>
    <row r="542" spans="1:154" s="6" customFormat="1" x14ac:dyDescent="0.25">
      <c r="A542" t="s">
        <v>5123</v>
      </c>
      <c r="B542" t="s">
        <v>547</v>
      </c>
      <c r="C542" t="s">
        <v>546</v>
      </c>
      <c r="D542" t="str">
        <f t="shared" si="2"/>
        <v>ELEMENTS DE CLIMATITZACIÓ|CONDUCTES AIRE</v>
      </c>
      <c r="E542" t="s">
        <v>424</v>
      </c>
      <c r="F542"/>
      <c r="G542" s="47"/>
      <c r="H542" s="47"/>
      <c r="I542" s="6" t="s">
        <v>5173</v>
      </c>
      <c r="J542" s="8">
        <v>1</v>
      </c>
      <c r="K542" s="6" t="s">
        <v>5174</v>
      </c>
      <c r="L542" s="6" t="s">
        <v>2</v>
      </c>
      <c r="M542" s="9">
        <v>1</v>
      </c>
      <c r="N542" s="9"/>
      <c r="O542" s="6" t="s">
        <v>3585</v>
      </c>
      <c r="P542" s="6" t="s">
        <v>5134</v>
      </c>
      <c r="R542" s="10"/>
      <c r="S542" s="10">
        <v>39814</v>
      </c>
      <c r="T542" s="19"/>
      <c r="U542" s="9"/>
      <c r="AI542" s="6" t="s">
        <v>3574</v>
      </c>
      <c r="AW542" s="6">
        <v>4320</v>
      </c>
      <c r="BA542" s="6">
        <v>4320</v>
      </c>
      <c r="EW542" t="s">
        <v>5126</v>
      </c>
      <c r="EX542" t="s">
        <v>5175</v>
      </c>
    </row>
    <row r="543" spans="1:154" s="6" customFormat="1" x14ac:dyDescent="0.25">
      <c r="A543" t="s">
        <v>5123</v>
      </c>
      <c r="B543" t="s">
        <v>547</v>
      </c>
      <c r="C543" t="s">
        <v>546</v>
      </c>
      <c r="D543" t="str">
        <f t="shared" si="2"/>
        <v>ELEMENTS DE CLIMATITZACIÓ|CONDUCTES AIRE</v>
      </c>
      <c r="E543" t="s">
        <v>424</v>
      </c>
      <c r="F543"/>
      <c r="G543" s="47"/>
      <c r="H543" s="47"/>
      <c r="I543" s="6" t="s">
        <v>5176</v>
      </c>
      <c r="J543" s="8">
        <v>1</v>
      </c>
      <c r="K543" s="6" t="s">
        <v>5177</v>
      </c>
      <c r="L543" s="6" t="s">
        <v>2</v>
      </c>
      <c r="M543" s="9">
        <v>1</v>
      </c>
      <c r="N543" s="9"/>
      <c r="O543" s="6" t="s">
        <v>3585</v>
      </c>
      <c r="P543" s="6" t="s">
        <v>5144</v>
      </c>
      <c r="R543" s="10"/>
      <c r="S543" s="10">
        <v>39814</v>
      </c>
      <c r="T543" s="19"/>
      <c r="U543" s="9"/>
      <c r="AI543" s="6" t="s">
        <v>3574</v>
      </c>
      <c r="AW543" s="6">
        <v>840</v>
      </c>
      <c r="BA543" s="6">
        <v>840</v>
      </c>
      <c r="EW543" t="s">
        <v>5126</v>
      </c>
      <c r="EX543" t="s">
        <v>5178</v>
      </c>
    </row>
    <row r="544" spans="1:154" s="6" customFormat="1" x14ac:dyDescent="0.25">
      <c r="A544" t="s">
        <v>5123</v>
      </c>
      <c r="B544" t="s">
        <v>547</v>
      </c>
      <c r="C544" t="s">
        <v>546</v>
      </c>
      <c r="D544" t="str">
        <f t="shared" si="2"/>
        <v>ELEMENTS DE CLIMATITZACIÓ|CONDUCTES AIRE</v>
      </c>
      <c r="E544" t="s">
        <v>424</v>
      </c>
      <c r="F544"/>
      <c r="G544" s="47"/>
      <c r="H544" s="47"/>
      <c r="I544" s="6" t="s">
        <v>5179</v>
      </c>
      <c r="J544" s="8">
        <v>1</v>
      </c>
      <c r="K544" s="6" t="s">
        <v>5180</v>
      </c>
      <c r="L544" s="6" t="s">
        <v>2</v>
      </c>
      <c r="M544" s="9">
        <v>1</v>
      </c>
      <c r="N544" s="9"/>
      <c r="O544" s="6" t="s">
        <v>3585</v>
      </c>
      <c r="P544" s="6" t="s">
        <v>5144</v>
      </c>
      <c r="R544" s="10"/>
      <c r="S544" s="10">
        <v>39814</v>
      </c>
      <c r="T544" s="19"/>
      <c r="U544" s="9"/>
      <c r="AI544" s="6" t="s">
        <v>3574</v>
      </c>
      <c r="AW544" s="6">
        <v>840</v>
      </c>
      <c r="BA544" s="6">
        <v>840</v>
      </c>
      <c r="EW544" t="s">
        <v>5126</v>
      </c>
      <c r="EX544" t="s">
        <v>5181</v>
      </c>
    </row>
    <row r="545" spans="1:154" s="6" customFormat="1" x14ac:dyDescent="0.25">
      <c r="A545" t="s">
        <v>5123</v>
      </c>
      <c r="B545" t="s">
        <v>547</v>
      </c>
      <c r="C545" t="s">
        <v>546</v>
      </c>
      <c r="D545" t="str">
        <f t="shared" si="2"/>
        <v>ELEMENTS DE CLIMATITZACIÓ|CONDUCTES AIRE</v>
      </c>
      <c r="E545" t="s">
        <v>424</v>
      </c>
      <c r="F545"/>
      <c r="G545" s="47"/>
      <c r="H545" s="47"/>
      <c r="I545" s="6" t="s">
        <v>5182</v>
      </c>
      <c r="J545" s="8">
        <v>1</v>
      </c>
      <c r="K545" s="6" t="s">
        <v>5183</v>
      </c>
      <c r="L545" s="6" t="s">
        <v>2</v>
      </c>
      <c r="M545" s="9">
        <v>1</v>
      </c>
      <c r="N545" s="9"/>
      <c r="O545" s="6" t="s">
        <v>3585</v>
      </c>
      <c r="P545" s="6" t="s">
        <v>5130</v>
      </c>
      <c r="R545" s="10"/>
      <c r="S545" s="10">
        <v>39814</v>
      </c>
      <c r="T545" s="19"/>
      <c r="U545" s="9"/>
      <c r="AI545" s="6" t="s">
        <v>3574</v>
      </c>
      <c r="AW545" s="6">
        <v>3480</v>
      </c>
      <c r="BA545" s="6">
        <v>3480</v>
      </c>
      <c r="EW545" t="s">
        <v>5126</v>
      </c>
      <c r="EX545" t="s">
        <v>5184</v>
      </c>
    </row>
    <row r="546" spans="1:154" s="6" customFormat="1" x14ac:dyDescent="0.25">
      <c r="A546" t="s">
        <v>5123</v>
      </c>
      <c r="B546" t="s">
        <v>547</v>
      </c>
      <c r="C546" t="s">
        <v>546</v>
      </c>
      <c r="D546" t="str">
        <f t="shared" si="2"/>
        <v>ELEMENTS DE CLIMATITZACIÓ|CONDUCTES AIRE</v>
      </c>
      <c r="E546" t="s">
        <v>424</v>
      </c>
      <c r="F546"/>
      <c r="G546" s="47"/>
      <c r="H546" s="47"/>
      <c r="I546" s="6" t="s">
        <v>5182</v>
      </c>
      <c r="J546" s="8">
        <v>1</v>
      </c>
      <c r="K546" s="6" t="s">
        <v>5185</v>
      </c>
      <c r="L546" s="6" t="s">
        <v>2</v>
      </c>
      <c r="M546" s="9">
        <v>1</v>
      </c>
      <c r="N546" s="9"/>
      <c r="O546" s="6" t="s">
        <v>3585</v>
      </c>
      <c r="P546" s="6" t="s">
        <v>5130</v>
      </c>
      <c r="R546" s="10"/>
      <c r="S546" s="10">
        <v>39814</v>
      </c>
      <c r="T546" s="19"/>
      <c r="U546" s="9"/>
      <c r="AI546" s="6" t="s">
        <v>3574</v>
      </c>
      <c r="AW546" s="6">
        <v>3480</v>
      </c>
      <c r="BA546" s="6">
        <v>3480</v>
      </c>
      <c r="EW546" t="s">
        <v>5126</v>
      </c>
      <c r="EX546" t="s">
        <v>5186</v>
      </c>
    </row>
    <row r="547" spans="1:154" s="6" customFormat="1" x14ac:dyDescent="0.25">
      <c r="A547" t="s">
        <v>5123</v>
      </c>
      <c r="B547" t="s">
        <v>547</v>
      </c>
      <c r="C547" t="s">
        <v>546</v>
      </c>
      <c r="D547" t="str">
        <f t="shared" si="2"/>
        <v>ELEMENTS DE CLIMATITZACIÓ|CONDUCTES AIRE</v>
      </c>
      <c r="E547" t="s">
        <v>424</v>
      </c>
      <c r="F547"/>
      <c r="G547" s="47"/>
      <c r="H547" s="47"/>
      <c r="I547" s="6" t="s">
        <v>5187</v>
      </c>
      <c r="J547" s="8">
        <v>1</v>
      </c>
      <c r="K547" s="6" t="s">
        <v>5188</v>
      </c>
      <c r="L547" s="6" t="s">
        <v>2</v>
      </c>
      <c r="M547" s="9">
        <v>1</v>
      </c>
      <c r="N547" s="9"/>
      <c r="O547" s="6" t="s">
        <v>3585</v>
      </c>
      <c r="P547" s="6" t="s">
        <v>5134</v>
      </c>
      <c r="R547" s="10"/>
      <c r="S547" s="10">
        <v>39814</v>
      </c>
      <c r="T547" s="19"/>
      <c r="U547" s="9"/>
      <c r="AI547" s="6" t="s">
        <v>3574</v>
      </c>
      <c r="AW547" s="6">
        <v>4320</v>
      </c>
      <c r="BA547" s="6">
        <v>4320</v>
      </c>
      <c r="EW547" t="s">
        <v>5126</v>
      </c>
      <c r="EX547" t="s">
        <v>5189</v>
      </c>
    </row>
    <row r="548" spans="1:154" s="6" customFormat="1" x14ac:dyDescent="0.25">
      <c r="A548" t="s">
        <v>5123</v>
      </c>
      <c r="B548" t="s">
        <v>547</v>
      </c>
      <c r="C548" t="s">
        <v>546</v>
      </c>
      <c r="D548" t="str">
        <f t="shared" si="2"/>
        <v>ELEMENTS DE CLIMATITZACIÓ|CONDUCTES AIRE</v>
      </c>
      <c r="E548" t="s">
        <v>424</v>
      </c>
      <c r="F548"/>
      <c r="G548" s="47"/>
      <c r="H548" s="47"/>
      <c r="I548" s="6" t="s">
        <v>5187</v>
      </c>
      <c r="J548" s="8">
        <v>1</v>
      </c>
      <c r="K548" s="6" t="s">
        <v>5190</v>
      </c>
      <c r="L548" s="6" t="s">
        <v>2</v>
      </c>
      <c r="M548" s="9">
        <v>1</v>
      </c>
      <c r="N548" s="9"/>
      <c r="O548" s="6" t="s">
        <v>3585</v>
      </c>
      <c r="P548" s="6" t="s">
        <v>5134</v>
      </c>
      <c r="R548" s="10"/>
      <c r="S548" s="10">
        <v>39814</v>
      </c>
      <c r="T548" s="19"/>
      <c r="U548" s="9"/>
      <c r="AI548" s="6" t="s">
        <v>3574</v>
      </c>
      <c r="AW548" s="6">
        <v>4320</v>
      </c>
      <c r="BA548" s="6">
        <v>4320</v>
      </c>
      <c r="EW548" t="s">
        <v>5126</v>
      </c>
      <c r="EX548" t="s">
        <v>5191</v>
      </c>
    </row>
    <row r="549" spans="1:154" s="6" customFormat="1" x14ac:dyDescent="0.25">
      <c r="A549" t="s">
        <v>5123</v>
      </c>
      <c r="B549" t="s">
        <v>547</v>
      </c>
      <c r="C549" t="s">
        <v>546</v>
      </c>
      <c r="D549" t="str">
        <f t="shared" si="2"/>
        <v>ELEMENTS DE CLIMATITZACIÓ|CONDUCTES AIRE</v>
      </c>
      <c r="E549" t="s">
        <v>424</v>
      </c>
      <c r="F549"/>
      <c r="G549" s="47"/>
      <c r="H549" s="47"/>
      <c r="I549" s="6" t="s">
        <v>5192</v>
      </c>
      <c r="J549" s="8">
        <v>1</v>
      </c>
      <c r="K549" s="6" t="s">
        <v>5193</v>
      </c>
      <c r="L549" s="6" t="s">
        <v>2</v>
      </c>
      <c r="M549" s="9">
        <v>1</v>
      </c>
      <c r="N549" s="9"/>
      <c r="O549" s="6" t="s">
        <v>3585</v>
      </c>
      <c r="P549" s="6" t="s">
        <v>5134</v>
      </c>
      <c r="R549" s="10"/>
      <c r="S549" s="10">
        <v>39814</v>
      </c>
      <c r="T549" s="19"/>
      <c r="U549" s="9"/>
      <c r="AI549" s="6" t="s">
        <v>3574</v>
      </c>
      <c r="AW549" s="6">
        <v>4320</v>
      </c>
      <c r="BA549" s="6">
        <v>4320</v>
      </c>
      <c r="EW549" t="s">
        <v>5126</v>
      </c>
      <c r="EX549" t="s">
        <v>5194</v>
      </c>
    </row>
    <row r="550" spans="1:154" s="6" customFormat="1" x14ac:dyDescent="0.25">
      <c r="A550" t="s">
        <v>5195</v>
      </c>
      <c r="B550" t="s">
        <v>550</v>
      </c>
      <c r="C550" t="s">
        <v>549</v>
      </c>
      <c r="D550" t="str">
        <f t="shared" si="2"/>
        <v>ELEMENTS DE CLIMATITZACIÓ|REIXES I DIFUSORS D'AIRE</v>
      </c>
      <c r="E550" t="s">
        <v>424</v>
      </c>
      <c r="F550"/>
      <c r="G550" s="47"/>
      <c r="H550" s="47"/>
      <c r="I550" s="6" t="s">
        <v>2962</v>
      </c>
      <c r="J550" s="8">
        <v>1</v>
      </c>
      <c r="K550" s="6" t="s">
        <v>5196</v>
      </c>
      <c r="L550" s="6" t="s">
        <v>2</v>
      </c>
      <c r="M550" s="9">
        <v>1</v>
      </c>
      <c r="N550" s="9"/>
      <c r="R550" s="10"/>
      <c r="S550" s="10"/>
      <c r="T550" s="19"/>
      <c r="U550" s="9"/>
      <c r="AI550" s="6" t="s">
        <v>3574</v>
      </c>
      <c r="EW550" t="s">
        <v>5197</v>
      </c>
      <c r="EX550" t="s">
        <v>5198</v>
      </c>
    </row>
    <row r="551" spans="1:154" s="6" customFormat="1" x14ac:dyDescent="0.25">
      <c r="A551" t="s">
        <v>5199</v>
      </c>
      <c r="B551" t="s">
        <v>562</v>
      </c>
      <c r="C551" t="s">
        <v>561</v>
      </c>
      <c r="D551" t="str">
        <f t="shared" si="2"/>
        <v>ELEMENTS DE CLIMATITZACIÓ|HUMIFICADORS</v>
      </c>
      <c r="E551" t="s">
        <v>424</v>
      </c>
      <c r="F551"/>
      <c r="G551" s="47"/>
      <c r="H551" s="47"/>
      <c r="I551" s="6" t="s">
        <v>5200</v>
      </c>
      <c r="J551" s="8">
        <v>1</v>
      </c>
      <c r="K551" s="6" t="s">
        <v>5201</v>
      </c>
      <c r="L551" s="6" t="s">
        <v>2</v>
      </c>
      <c r="M551" s="9">
        <v>1</v>
      </c>
      <c r="N551" s="9"/>
      <c r="O551" s="6" t="s">
        <v>5202</v>
      </c>
      <c r="P551" s="6" t="s">
        <v>5203</v>
      </c>
      <c r="Q551" s="6" t="s">
        <v>5204</v>
      </c>
      <c r="R551" s="10"/>
      <c r="S551" s="10">
        <v>43831</v>
      </c>
      <c r="T551" s="19"/>
      <c r="U551" s="9"/>
      <c r="AI551" s="6" t="s">
        <v>3574</v>
      </c>
      <c r="BD551" s="6" t="s">
        <v>5205</v>
      </c>
      <c r="EW551" t="s">
        <v>5206</v>
      </c>
      <c r="EX551" t="s">
        <v>5207</v>
      </c>
    </row>
    <row r="552" spans="1:154" s="6" customFormat="1" x14ac:dyDescent="0.25">
      <c r="A552" t="s">
        <v>5208</v>
      </c>
      <c r="B552" t="s">
        <v>574</v>
      </c>
      <c r="C552" t="s">
        <v>573</v>
      </c>
      <c r="D552" t="str">
        <f t="shared" si="2"/>
        <v>ELEMENTS DE CLIMATITZACIÓ|CORTINES D'AIRE</v>
      </c>
      <c r="E552" t="s">
        <v>424</v>
      </c>
      <c r="F552"/>
      <c r="G552" s="47"/>
      <c r="H552" s="47"/>
      <c r="I552" s="6" t="s">
        <v>5209</v>
      </c>
      <c r="J552" s="8">
        <v>1</v>
      </c>
      <c r="K552" s="6" t="s">
        <v>5210</v>
      </c>
      <c r="L552" s="6" t="s">
        <v>2</v>
      </c>
      <c r="M552" s="9">
        <v>1</v>
      </c>
      <c r="N552" s="9"/>
      <c r="O552" s="6" t="s">
        <v>3587</v>
      </c>
      <c r="P552" s="6" t="s">
        <v>3587</v>
      </c>
      <c r="Q552" s="6" t="s">
        <v>3587</v>
      </c>
      <c r="R552" s="10"/>
      <c r="S552" s="10">
        <v>39814</v>
      </c>
      <c r="T552" s="19"/>
      <c r="U552" s="9"/>
      <c r="AI552" s="6" t="s">
        <v>3574</v>
      </c>
      <c r="EW552" t="s">
        <v>5211</v>
      </c>
      <c r="EX552" t="s">
        <v>5212</v>
      </c>
    </row>
    <row r="553" spans="1:154" s="6" customFormat="1" x14ac:dyDescent="0.25">
      <c r="A553" t="s">
        <v>5208</v>
      </c>
      <c r="B553" t="s">
        <v>574</v>
      </c>
      <c r="C553" t="s">
        <v>573</v>
      </c>
      <c r="D553" t="str">
        <f t="shared" si="2"/>
        <v>ELEMENTS DE CLIMATITZACIÓ|CORTINES D'AIRE</v>
      </c>
      <c r="E553" t="s">
        <v>424</v>
      </c>
      <c r="F553"/>
      <c r="G553" s="47"/>
      <c r="H553" s="47"/>
      <c r="I553" s="6" t="s">
        <v>5213</v>
      </c>
      <c r="J553" s="8">
        <v>1</v>
      </c>
      <c r="K553" s="6" t="s">
        <v>5214</v>
      </c>
      <c r="L553" s="6" t="s">
        <v>2</v>
      </c>
      <c r="M553" s="9">
        <v>1</v>
      </c>
      <c r="N553" s="9"/>
      <c r="O553" s="6" t="s">
        <v>3587</v>
      </c>
      <c r="P553" s="6" t="s">
        <v>3587</v>
      </c>
      <c r="Q553" s="6" t="s">
        <v>3587</v>
      </c>
      <c r="R553" s="10"/>
      <c r="S553" s="10">
        <v>39814</v>
      </c>
      <c r="T553" s="19"/>
      <c r="U553" s="9"/>
      <c r="AI553" s="6" t="s">
        <v>3574</v>
      </c>
      <c r="EW553" t="s">
        <v>5211</v>
      </c>
      <c r="EX553" t="s">
        <v>5215</v>
      </c>
    </row>
    <row r="554" spans="1:154" s="6" customFormat="1" x14ac:dyDescent="0.25">
      <c r="A554" t="s">
        <v>5216</v>
      </c>
      <c r="B554" t="s">
        <v>589</v>
      </c>
      <c r="C554" t="s">
        <v>588</v>
      </c>
      <c r="D554" t="str">
        <f t="shared" si="2"/>
        <v>ELEMENTS DE CLIMATITZACIÓ|TERRES RADIANTS</v>
      </c>
      <c r="E554" t="s">
        <v>424</v>
      </c>
      <c r="F554"/>
      <c r="G554" s="47"/>
      <c r="H554" s="47"/>
      <c r="I554" s="6" t="s">
        <v>2993</v>
      </c>
      <c r="J554" s="8">
        <v>1</v>
      </c>
      <c r="K554" s="6" t="s">
        <v>5217</v>
      </c>
      <c r="L554" s="6" t="s">
        <v>2</v>
      </c>
      <c r="M554" s="9">
        <v>1</v>
      </c>
      <c r="N554" s="9"/>
      <c r="R554" s="10"/>
      <c r="S554" s="10"/>
      <c r="T554" s="19"/>
      <c r="U554" s="9"/>
      <c r="AI554" s="6" t="s">
        <v>3574</v>
      </c>
      <c r="EW554" t="s">
        <v>5218</v>
      </c>
      <c r="EX554" t="s">
        <v>5219</v>
      </c>
    </row>
    <row r="555" spans="1:154" s="6" customFormat="1" x14ac:dyDescent="0.25">
      <c r="A555" t="s">
        <v>5220</v>
      </c>
      <c r="B555" t="s">
        <v>592</v>
      </c>
      <c r="C555" t="s">
        <v>591</v>
      </c>
      <c r="D555" t="str">
        <f t="shared" si="2"/>
        <v>ELEMENTS DE CLIMATITZACIÓ|SOSTRES RADIANTS</v>
      </c>
      <c r="E555" t="s">
        <v>424</v>
      </c>
      <c r="F555"/>
      <c r="G555" s="47"/>
      <c r="H555" s="47"/>
      <c r="I555" s="6" t="s">
        <v>2993</v>
      </c>
      <c r="J555" s="8">
        <v>3</v>
      </c>
      <c r="K555" s="6" t="s">
        <v>592</v>
      </c>
      <c r="L555" s="6" t="s">
        <v>2</v>
      </c>
      <c r="M555" s="9">
        <v>1</v>
      </c>
      <c r="N555" s="9"/>
      <c r="R555" s="10"/>
      <c r="S555" s="10"/>
      <c r="T555" s="19"/>
      <c r="U555" s="9"/>
      <c r="AI555" s="6" t="s">
        <v>3574</v>
      </c>
      <c r="EW555" t="s">
        <v>5221</v>
      </c>
      <c r="EX555" t="s">
        <v>5222</v>
      </c>
    </row>
    <row r="556" spans="1:154" s="6" customFormat="1" x14ac:dyDescent="0.25">
      <c r="A556" t="s">
        <v>5223</v>
      </c>
      <c r="B556" t="s">
        <v>607</v>
      </c>
      <c r="C556" t="s">
        <v>606</v>
      </c>
      <c r="D556" t="str">
        <f t="shared" si="2"/>
        <v>BOMBES I GRUPS DE PRESSIÓ|BOMBES CIRCULACIÓ ACS I CLIMA</v>
      </c>
      <c r="E556" t="s">
        <v>424</v>
      </c>
      <c r="F556"/>
      <c r="G556" s="47"/>
      <c r="H556" s="47"/>
      <c r="I556" s="6" t="s">
        <v>4836</v>
      </c>
      <c r="J556" s="8">
        <v>1</v>
      </c>
      <c r="K556" s="6" t="s">
        <v>5224</v>
      </c>
      <c r="L556" s="6" t="s">
        <v>2</v>
      </c>
      <c r="M556" s="9">
        <v>1</v>
      </c>
      <c r="N556" s="9"/>
      <c r="O556" s="6" t="s">
        <v>5225</v>
      </c>
      <c r="P556" s="6" t="s">
        <v>5226</v>
      </c>
      <c r="Q556" s="6" t="s">
        <v>5227</v>
      </c>
      <c r="R556" s="10"/>
      <c r="S556" s="10">
        <v>39814</v>
      </c>
      <c r="T556" s="19"/>
      <c r="U556" s="9"/>
      <c r="AI556" s="6" t="s">
        <v>3574</v>
      </c>
      <c r="BH556" s="6" t="s">
        <v>3746</v>
      </c>
      <c r="BJ556" s="6">
        <v>0</v>
      </c>
      <c r="BK556" s="6">
        <v>0</v>
      </c>
      <c r="BL556" s="6">
        <v>0</v>
      </c>
      <c r="BM556" s="6">
        <v>0</v>
      </c>
      <c r="EW556" t="s">
        <v>5228</v>
      </c>
      <c r="EX556" t="s">
        <v>5229</v>
      </c>
    </row>
    <row r="557" spans="1:154" s="6" customFormat="1" x14ac:dyDescent="0.25">
      <c r="A557" t="s">
        <v>5230</v>
      </c>
      <c r="B557" t="s">
        <v>1940</v>
      </c>
      <c r="C557" t="s">
        <v>1939</v>
      </c>
      <c r="D557" t="str">
        <f t="shared" si="2"/>
        <v>QUALITAT AMBIENTAL EN INTERIORS</v>
      </c>
      <c r="E557" t="s">
        <v>424</v>
      </c>
      <c r="F557"/>
      <c r="G557" s="47"/>
      <c r="H557" s="47"/>
      <c r="I557" s="6" t="s">
        <v>2962</v>
      </c>
      <c r="J557" s="8">
        <v>1</v>
      </c>
      <c r="K557" s="6" t="s">
        <v>5231</v>
      </c>
      <c r="L557" s="6" t="s">
        <v>2</v>
      </c>
      <c r="M557" s="9">
        <v>1</v>
      </c>
      <c r="N557" s="9"/>
      <c r="R557" s="10"/>
      <c r="S557" s="10">
        <v>40148</v>
      </c>
      <c r="T557" s="19"/>
      <c r="U557" s="9"/>
      <c r="AI557" s="6" t="s">
        <v>3574</v>
      </c>
      <c r="EW557" t="s">
        <v>5232</v>
      </c>
      <c r="EX557" t="s">
        <v>5233</v>
      </c>
    </row>
    <row r="558" spans="1:154" s="6" customFormat="1" x14ac:dyDescent="0.25">
      <c r="A558" t="s">
        <v>5234</v>
      </c>
      <c r="B558" t="s">
        <v>1946</v>
      </c>
      <c r="C558" t="s">
        <v>1945</v>
      </c>
      <c r="D558" t="str">
        <f t="shared" si="2"/>
        <v>INSTAL·LACIONS|INSTAL·LACIÓ CLIMATITZACIÓ</v>
      </c>
      <c r="E558" t="s">
        <v>424</v>
      </c>
      <c r="F558"/>
      <c r="G558" s="47"/>
      <c r="H558" s="47"/>
      <c r="I558" s="6" t="s">
        <v>2962</v>
      </c>
      <c r="J558" s="8">
        <v>1</v>
      </c>
      <c r="K558" s="6" t="s">
        <v>1946</v>
      </c>
      <c r="L558" s="6" t="s">
        <v>2</v>
      </c>
      <c r="M558" s="9">
        <v>1</v>
      </c>
      <c r="N558" s="9"/>
      <c r="R558" s="10"/>
      <c r="S558" s="10"/>
      <c r="T558" s="19"/>
      <c r="U558" s="9"/>
      <c r="AI558" s="6" t="s">
        <v>3574</v>
      </c>
      <c r="BO558" s="6" t="s">
        <v>3776</v>
      </c>
      <c r="EW558" t="s">
        <v>5235</v>
      </c>
      <c r="EX558" t="s">
        <v>5236</v>
      </c>
    </row>
    <row r="559" spans="1:154" s="6" customFormat="1" x14ac:dyDescent="0.25">
      <c r="A559" t="s">
        <v>5237</v>
      </c>
      <c r="B559" t="s">
        <v>1094</v>
      </c>
      <c r="C559" t="s">
        <v>1093</v>
      </c>
      <c r="D559" t="str">
        <f t="shared" si="2"/>
        <v>EQUIPS COMUNICACIONS|MEGAFONIA|ALTAVEUS</v>
      </c>
      <c r="E559" t="s">
        <v>426</v>
      </c>
      <c r="F559"/>
      <c r="G559" s="47"/>
      <c r="H559" s="47"/>
      <c r="I559" s="6" t="s">
        <v>2993</v>
      </c>
      <c r="J559" s="8">
        <v>26</v>
      </c>
      <c r="K559" s="6" t="s">
        <v>5238</v>
      </c>
      <c r="L559" s="6" t="s">
        <v>2</v>
      </c>
      <c r="M559" s="9">
        <v>1</v>
      </c>
      <c r="N559" s="9"/>
      <c r="R559" s="10"/>
      <c r="S559" s="10">
        <v>39814</v>
      </c>
      <c r="T559" s="19"/>
      <c r="U559" s="9"/>
      <c r="V559" s="6" t="s">
        <v>5239</v>
      </c>
      <c r="EW559" t="s">
        <v>5240</v>
      </c>
      <c r="EX559" t="s">
        <v>5241</v>
      </c>
    </row>
    <row r="560" spans="1:154" s="6" customFormat="1" x14ac:dyDescent="0.25">
      <c r="A560" t="s">
        <v>5237</v>
      </c>
      <c r="B560" t="s">
        <v>1094</v>
      </c>
      <c r="C560" t="s">
        <v>1093</v>
      </c>
      <c r="D560" t="str">
        <f t="shared" si="2"/>
        <v>EQUIPS COMUNICACIONS|MEGAFONIA|ALTAVEUS</v>
      </c>
      <c r="E560" t="s">
        <v>426</v>
      </c>
      <c r="F560"/>
      <c r="G560" s="47"/>
      <c r="H560" s="47"/>
      <c r="I560" s="6" t="s">
        <v>3075</v>
      </c>
      <c r="J560" s="8">
        <v>31</v>
      </c>
      <c r="K560" s="6" t="s">
        <v>5242</v>
      </c>
      <c r="L560" s="6" t="s">
        <v>2</v>
      </c>
      <c r="M560" s="9">
        <v>1</v>
      </c>
      <c r="N560" s="9"/>
      <c r="R560" s="10"/>
      <c r="S560" s="10">
        <v>39814</v>
      </c>
      <c r="T560" s="19"/>
      <c r="U560" s="9"/>
      <c r="V560" s="6" t="s">
        <v>5239</v>
      </c>
      <c r="EW560" t="s">
        <v>5240</v>
      </c>
      <c r="EX560" t="s">
        <v>5243</v>
      </c>
    </row>
    <row r="561" spans="1:154" s="6" customFormat="1" x14ac:dyDescent="0.25">
      <c r="A561" t="s">
        <v>5237</v>
      </c>
      <c r="B561" t="s">
        <v>1094</v>
      </c>
      <c r="C561" t="s">
        <v>1093</v>
      </c>
      <c r="D561" t="str">
        <f t="shared" si="2"/>
        <v>EQUIPS COMUNICACIONS|MEGAFONIA|ALTAVEUS</v>
      </c>
      <c r="E561" t="s">
        <v>426</v>
      </c>
      <c r="F561"/>
      <c r="G561" s="47"/>
      <c r="H561" s="47"/>
      <c r="I561" s="6" t="s">
        <v>3127</v>
      </c>
      <c r="J561" s="8">
        <v>29</v>
      </c>
      <c r="K561" s="6" t="s">
        <v>5244</v>
      </c>
      <c r="L561" s="6" t="s">
        <v>2</v>
      </c>
      <c r="M561" s="9">
        <v>1</v>
      </c>
      <c r="N561" s="9"/>
      <c r="R561" s="10"/>
      <c r="S561" s="10">
        <v>39814</v>
      </c>
      <c r="T561" s="19"/>
      <c r="U561" s="9"/>
      <c r="V561" s="6" t="s">
        <v>5239</v>
      </c>
      <c r="EW561" t="s">
        <v>5240</v>
      </c>
      <c r="EX561" t="s">
        <v>5245</v>
      </c>
    </row>
    <row r="562" spans="1:154" s="6" customFormat="1" x14ac:dyDescent="0.25">
      <c r="A562" t="s">
        <v>5237</v>
      </c>
      <c r="B562" t="s">
        <v>1094</v>
      </c>
      <c r="C562" t="s">
        <v>1093</v>
      </c>
      <c r="D562" t="str">
        <f t="shared" si="2"/>
        <v>EQUIPS COMUNICACIONS|MEGAFONIA|ALTAVEUS</v>
      </c>
      <c r="E562" t="s">
        <v>426</v>
      </c>
      <c r="F562"/>
      <c r="G562" s="47"/>
      <c r="H562" s="47"/>
      <c r="I562" s="6" t="s">
        <v>3164</v>
      </c>
      <c r="J562" s="8">
        <v>23</v>
      </c>
      <c r="K562" s="6" t="s">
        <v>5246</v>
      </c>
      <c r="L562" s="6" t="s">
        <v>2</v>
      </c>
      <c r="M562" s="9">
        <v>1</v>
      </c>
      <c r="N562" s="9"/>
      <c r="R562" s="10"/>
      <c r="S562" s="10">
        <v>39814</v>
      </c>
      <c r="T562" s="19"/>
      <c r="U562" s="9"/>
      <c r="V562" s="6" t="s">
        <v>5239</v>
      </c>
      <c r="EW562" t="s">
        <v>5240</v>
      </c>
      <c r="EX562" t="s">
        <v>5247</v>
      </c>
    </row>
    <row r="563" spans="1:154" s="6" customFormat="1" x14ac:dyDescent="0.25">
      <c r="A563" t="s">
        <v>5237</v>
      </c>
      <c r="B563" t="s">
        <v>1094</v>
      </c>
      <c r="C563" t="s">
        <v>1093</v>
      </c>
      <c r="D563" t="str">
        <f t="shared" si="2"/>
        <v>EQUIPS COMUNICACIONS|MEGAFONIA|ALTAVEUS</v>
      </c>
      <c r="E563" t="s">
        <v>426</v>
      </c>
      <c r="F563"/>
      <c r="G563" s="47"/>
      <c r="H563" s="47"/>
      <c r="I563" s="6" t="s">
        <v>3235</v>
      </c>
      <c r="J563" s="8">
        <v>29</v>
      </c>
      <c r="K563" s="6" t="s">
        <v>5248</v>
      </c>
      <c r="L563" s="6" t="s">
        <v>2</v>
      </c>
      <c r="M563" s="9">
        <v>1</v>
      </c>
      <c r="N563" s="9"/>
      <c r="O563" s="6" t="s">
        <v>2</v>
      </c>
      <c r="P563" s="6" t="s">
        <v>2</v>
      </c>
      <c r="Q563" s="6" t="s">
        <v>2</v>
      </c>
      <c r="R563" s="10"/>
      <c r="S563" s="10">
        <v>39814</v>
      </c>
      <c r="T563" s="19"/>
      <c r="U563" s="9"/>
      <c r="V563" s="6" t="s">
        <v>5239</v>
      </c>
      <c r="EW563" t="s">
        <v>5240</v>
      </c>
      <c r="EX563" t="s">
        <v>5249</v>
      </c>
    </row>
    <row r="564" spans="1:154" s="6" customFormat="1" x14ac:dyDescent="0.25">
      <c r="A564" t="s">
        <v>5237</v>
      </c>
      <c r="B564" t="s">
        <v>1094</v>
      </c>
      <c r="C564" t="s">
        <v>1093</v>
      </c>
      <c r="D564" t="str">
        <f t="shared" si="2"/>
        <v>EQUIPS COMUNICACIONS|MEGAFONIA|ALTAVEUS</v>
      </c>
      <c r="E564" t="s">
        <v>426</v>
      </c>
      <c r="F564"/>
      <c r="G564" s="47"/>
      <c r="H564" s="47"/>
      <c r="I564" s="6" t="s">
        <v>3333</v>
      </c>
      <c r="J564" s="8">
        <v>2</v>
      </c>
      <c r="K564" s="6" t="s">
        <v>5250</v>
      </c>
      <c r="L564" s="6" t="s">
        <v>2</v>
      </c>
      <c r="M564" s="9">
        <v>1</v>
      </c>
      <c r="N564" s="9"/>
      <c r="R564" s="10"/>
      <c r="S564" s="10">
        <v>39814</v>
      </c>
      <c r="T564" s="19"/>
      <c r="U564" s="9"/>
      <c r="V564" s="6" t="s">
        <v>5239</v>
      </c>
      <c r="EW564" t="s">
        <v>5240</v>
      </c>
      <c r="EX564" t="s">
        <v>5251</v>
      </c>
    </row>
    <row r="565" spans="1:154" s="6" customFormat="1" x14ac:dyDescent="0.25">
      <c r="A565" t="s">
        <v>5252</v>
      </c>
      <c r="B565" t="s">
        <v>5253</v>
      </c>
      <c r="C565" t="s">
        <v>1102</v>
      </c>
      <c r="D565" t="str">
        <f t="shared" si="2"/>
        <v>EQUIPS COMUNICACIONS|TELEFONIA|CENTRALETA</v>
      </c>
      <c r="E565" t="s">
        <v>426</v>
      </c>
      <c r="F565"/>
      <c r="G565" s="47"/>
      <c r="H565" s="47"/>
      <c r="I565" s="6" t="s">
        <v>5213</v>
      </c>
      <c r="J565" s="8">
        <v>1</v>
      </c>
      <c r="K565" s="6" t="s">
        <v>5254</v>
      </c>
      <c r="L565" s="6" t="s">
        <v>2</v>
      </c>
      <c r="M565" s="9">
        <v>1</v>
      </c>
      <c r="N565" s="9"/>
      <c r="O565" s="6" t="s">
        <v>5255</v>
      </c>
      <c r="P565" s="6" t="s">
        <v>5256</v>
      </c>
      <c r="R565" s="10"/>
      <c r="S565" s="10"/>
      <c r="T565" s="19"/>
      <c r="U565" s="9"/>
      <c r="EW565" t="s">
        <v>5257</v>
      </c>
      <c r="EX565" t="s">
        <v>5258</v>
      </c>
    </row>
    <row r="566" spans="1:154" s="6" customFormat="1" x14ac:dyDescent="0.25">
      <c r="A566" t="s">
        <v>5259</v>
      </c>
      <c r="B566" t="s">
        <v>1112</v>
      </c>
      <c r="C566" t="s">
        <v>1111</v>
      </c>
      <c r="D566" t="str">
        <f t="shared" si="2"/>
        <v>EQUIPS COMUNICACIONS|INTERFONIA</v>
      </c>
      <c r="E566" t="s">
        <v>426</v>
      </c>
      <c r="F566"/>
      <c r="G566" s="47"/>
      <c r="H566" s="47"/>
      <c r="I566" s="6" t="s">
        <v>2962</v>
      </c>
      <c r="J566" s="8">
        <v>1</v>
      </c>
      <c r="K566" s="6" t="s">
        <v>5260</v>
      </c>
      <c r="L566" s="6" t="s">
        <v>2</v>
      </c>
      <c r="M566" s="9">
        <v>1</v>
      </c>
      <c r="N566" s="9"/>
      <c r="O566" s="6" t="s">
        <v>2</v>
      </c>
      <c r="P566" s="6" t="s">
        <v>2</v>
      </c>
      <c r="Q566" s="6" t="s">
        <v>2</v>
      </c>
      <c r="R566" s="10"/>
      <c r="S566" s="10"/>
      <c r="T566" s="19"/>
      <c r="U566" s="9"/>
      <c r="V566" s="6" t="s">
        <v>5261</v>
      </c>
      <c r="EW566" t="s">
        <v>5262</v>
      </c>
      <c r="EX566" t="s">
        <v>5263</v>
      </c>
    </row>
    <row r="567" spans="1:154" s="6" customFormat="1" x14ac:dyDescent="0.25">
      <c r="A567" t="s">
        <v>5259</v>
      </c>
      <c r="B567" t="s">
        <v>1112</v>
      </c>
      <c r="C567" t="s">
        <v>1111</v>
      </c>
      <c r="D567" t="str">
        <f t="shared" si="2"/>
        <v>EQUIPS COMUNICACIONS|INTERFONIA</v>
      </c>
      <c r="E567" t="s">
        <v>426</v>
      </c>
      <c r="F567"/>
      <c r="G567" s="47"/>
      <c r="H567" s="47"/>
      <c r="I567" s="6" t="s">
        <v>2993</v>
      </c>
      <c r="J567" s="8">
        <v>1</v>
      </c>
      <c r="K567" s="6" t="s">
        <v>5264</v>
      </c>
      <c r="L567" s="6" t="s">
        <v>2</v>
      </c>
      <c r="M567" s="9">
        <v>1</v>
      </c>
      <c r="N567" s="9"/>
      <c r="O567" s="6" t="s">
        <v>2</v>
      </c>
      <c r="P567" s="6" t="s">
        <v>2</v>
      </c>
      <c r="Q567" s="6" t="s">
        <v>2</v>
      </c>
      <c r="R567" s="10"/>
      <c r="S567" s="10"/>
      <c r="T567" s="19"/>
      <c r="U567" s="9"/>
      <c r="V567" s="6" t="s">
        <v>5261</v>
      </c>
      <c r="EW567" t="s">
        <v>5262</v>
      </c>
      <c r="EX567" t="s">
        <v>5265</v>
      </c>
    </row>
    <row r="568" spans="1:154" s="6" customFormat="1" x14ac:dyDescent="0.25">
      <c r="A568" t="s">
        <v>5259</v>
      </c>
      <c r="B568" t="s">
        <v>1112</v>
      </c>
      <c r="C568" t="s">
        <v>1111</v>
      </c>
      <c r="D568" t="str">
        <f t="shared" si="2"/>
        <v>EQUIPS COMUNICACIONS|INTERFONIA</v>
      </c>
      <c r="E568" t="s">
        <v>426</v>
      </c>
      <c r="F568"/>
      <c r="G568" s="47"/>
      <c r="H568" s="47"/>
      <c r="I568" s="6" t="s">
        <v>2993</v>
      </c>
      <c r="J568" s="8">
        <v>3</v>
      </c>
      <c r="K568" s="6" t="s">
        <v>5266</v>
      </c>
      <c r="L568" s="6" t="s">
        <v>2</v>
      </c>
      <c r="M568" s="9">
        <v>1</v>
      </c>
      <c r="N568" s="9"/>
      <c r="O568" s="6" t="s">
        <v>2</v>
      </c>
      <c r="P568" s="6" t="s">
        <v>2</v>
      </c>
      <c r="Q568" s="6" t="s">
        <v>2</v>
      </c>
      <c r="R568" s="10"/>
      <c r="S568" s="10"/>
      <c r="T568" s="19"/>
      <c r="U568" s="9"/>
      <c r="V568" s="6" t="s">
        <v>5261</v>
      </c>
      <c r="EW568" t="s">
        <v>5262</v>
      </c>
      <c r="EX568" t="s">
        <v>5267</v>
      </c>
    </row>
    <row r="569" spans="1:154" s="6" customFormat="1" x14ac:dyDescent="0.25">
      <c r="A569" t="s">
        <v>5259</v>
      </c>
      <c r="B569" t="s">
        <v>1112</v>
      </c>
      <c r="C569" t="s">
        <v>1111</v>
      </c>
      <c r="D569" t="str">
        <f t="shared" si="2"/>
        <v>EQUIPS COMUNICACIONS|INTERFONIA</v>
      </c>
      <c r="E569" t="s">
        <v>426</v>
      </c>
      <c r="F569"/>
      <c r="G569" s="47"/>
      <c r="H569" s="47"/>
      <c r="I569" s="6" t="s">
        <v>3333</v>
      </c>
      <c r="J569" s="8">
        <v>1</v>
      </c>
      <c r="K569" s="6" t="s">
        <v>5268</v>
      </c>
      <c r="L569" s="6" t="s">
        <v>2</v>
      </c>
      <c r="M569" s="9">
        <v>1</v>
      </c>
      <c r="N569" s="9"/>
      <c r="R569" s="10"/>
      <c r="S569" s="10"/>
      <c r="T569" s="19"/>
      <c r="U569" s="9"/>
      <c r="EW569" t="s">
        <v>5262</v>
      </c>
      <c r="EX569" t="s">
        <v>5269</v>
      </c>
    </row>
    <row r="570" spans="1:154" s="6" customFormat="1" x14ac:dyDescent="0.25">
      <c r="A570" t="s">
        <v>5259</v>
      </c>
      <c r="B570" t="s">
        <v>1112</v>
      </c>
      <c r="C570" t="s">
        <v>1111</v>
      </c>
      <c r="D570" t="str">
        <f t="shared" si="2"/>
        <v>EQUIPS COMUNICACIONS|INTERFONIA</v>
      </c>
      <c r="E570" t="s">
        <v>426</v>
      </c>
      <c r="F570"/>
      <c r="G570" s="47"/>
      <c r="H570" s="47"/>
      <c r="I570" s="6" t="s">
        <v>3333</v>
      </c>
      <c r="J570" s="8">
        <v>3</v>
      </c>
      <c r="K570" s="6" t="s">
        <v>5270</v>
      </c>
      <c r="L570" s="6" t="s">
        <v>2</v>
      </c>
      <c r="M570" s="9">
        <v>1</v>
      </c>
      <c r="N570" s="9"/>
      <c r="O570" s="6" t="s">
        <v>2</v>
      </c>
      <c r="P570" s="6" t="s">
        <v>2</v>
      </c>
      <c r="Q570" s="6" t="s">
        <v>2</v>
      </c>
      <c r="R570" s="10"/>
      <c r="S570" s="10"/>
      <c r="T570" s="19"/>
      <c r="U570" s="9"/>
      <c r="V570" s="6" t="s">
        <v>5261</v>
      </c>
      <c r="EW570" t="s">
        <v>5262</v>
      </c>
      <c r="EX570" t="s">
        <v>5271</v>
      </c>
    </row>
    <row r="571" spans="1:154" s="6" customFormat="1" x14ac:dyDescent="0.25">
      <c r="A571" t="s">
        <v>5272</v>
      </c>
      <c r="B571" t="s">
        <v>1118</v>
      </c>
      <c r="C571" t="s">
        <v>1117</v>
      </c>
      <c r="D571" t="str">
        <f t="shared" si="2"/>
        <v>EQUIPS COMUNICACIONS|TELEVISIÓ-FM|ANTENA</v>
      </c>
      <c r="E571" t="s">
        <v>426</v>
      </c>
      <c r="F571"/>
      <c r="G571" s="47"/>
      <c r="H571" s="47"/>
      <c r="I571" s="6" t="s">
        <v>4611</v>
      </c>
      <c r="J571" s="8">
        <v>1</v>
      </c>
      <c r="K571" s="6" t="s">
        <v>5273</v>
      </c>
      <c r="L571" s="6" t="s">
        <v>2</v>
      </c>
      <c r="M571" s="9">
        <v>1</v>
      </c>
      <c r="N571" s="9"/>
      <c r="R571" s="10"/>
      <c r="S571" s="10">
        <v>44197</v>
      </c>
      <c r="T571" s="19"/>
      <c r="U571" s="9"/>
      <c r="EW571" t="s">
        <v>5274</v>
      </c>
      <c r="EX571" t="s">
        <v>5275</v>
      </c>
    </row>
    <row r="572" spans="1:154" s="6" customFormat="1" x14ac:dyDescent="0.25">
      <c r="A572" t="s">
        <v>5276</v>
      </c>
      <c r="B572" t="s">
        <v>1121</v>
      </c>
      <c r="C572" t="s">
        <v>1120</v>
      </c>
      <c r="D572" t="str">
        <f t="shared" si="2"/>
        <v>EQUIPS COMUNICACIONS|TELEVISIÓ-FM|TV</v>
      </c>
      <c r="E572" t="s">
        <v>426</v>
      </c>
      <c r="F572"/>
      <c r="G572" s="47"/>
      <c r="H572" s="47"/>
      <c r="I572" s="6" t="s">
        <v>2993</v>
      </c>
      <c r="J572" s="8">
        <v>2</v>
      </c>
      <c r="K572" s="6" t="s">
        <v>5277</v>
      </c>
      <c r="L572" s="6" t="s">
        <v>2</v>
      </c>
      <c r="M572" s="9">
        <v>1</v>
      </c>
      <c r="N572" s="9"/>
      <c r="O572" s="6" t="s">
        <v>2</v>
      </c>
      <c r="P572" s="6" t="s">
        <v>2</v>
      </c>
      <c r="Q572" s="6" t="s">
        <v>2</v>
      </c>
      <c r="R572" s="10"/>
      <c r="S572" s="10"/>
      <c r="T572" s="19"/>
      <c r="U572" s="9"/>
      <c r="EW572" t="s">
        <v>5278</v>
      </c>
      <c r="EX572" t="s">
        <v>5279</v>
      </c>
    </row>
    <row r="573" spans="1:154" s="6" customFormat="1" x14ac:dyDescent="0.25">
      <c r="A573" t="s">
        <v>5276</v>
      </c>
      <c r="B573" t="s">
        <v>1121</v>
      </c>
      <c r="C573" t="s">
        <v>1120</v>
      </c>
      <c r="D573" t="str">
        <f t="shared" si="2"/>
        <v>EQUIPS COMUNICACIONS|TELEVISIÓ-FM|TV</v>
      </c>
      <c r="E573" t="s">
        <v>426</v>
      </c>
      <c r="F573"/>
      <c r="G573" s="47"/>
      <c r="H573" s="47"/>
      <c r="I573" s="6" t="s">
        <v>3164</v>
      </c>
      <c r="J573" s="8">
        <v>1</v>
      </c>
      <c r="K573" s="6" t="s">
        <v>5280</v>
      </c>
      <c r="L573" s="6" t="s">
        <v>2</v>
      </c>
      <c r="M573" s="9">
        <v>1</v>
      </c>
      <c r="N573" s="9"/>
      <c r="R573" s="10"/>
      <c r="S573" s="10"/>
      <c r="T573" s="19"/>
      <c r="U573" s="9"/>
      <c r="EW573" t="s">
        <v>5278</v>
      </c>
      <c r="EX573" t="s">
        <v>5281</v>
      </c>
    </row>
    <row r="574" spans="1:154" s="6" customFormat="1" x14ac:dyDescent="0.25">
      <c r="A574" t="s">
        <v>5276</v>
      </c>
      <c r="B574" t="s">
        <v>1121</v>
      </c>
      <c r="C574" t="s">
        <v>1120</v>
      </c>
      <c r="D574" t="str">
        <f t="shared" si="2"/>
        <v>EQUIPS COMUNICACIONS|TELEVISIÓ-FM|TV</v>
      </c>
      <c r="E574" t="s">
        <v>426</v>
      </c>
      <c r="F574"/>
      <c r="G574" s="47"/>
      <c r="H574" s="47"/>
      <c r="I574" s="6" t="s">
        <v>3164</v>
      </c>
      <c r="J574" s="8">
        <v>1</v>
      </c>
      <c r="K574" s="6" t="s">
        <v>5282</v>
      </c>
      <c r="L574" s="6" t="s">
        <v>2</v>
      </c>
      <c r="M574" s="9">
        <v>1</v>
      </c>
      <c r="N574" s="9"/>
      <c r="O574" s="6" t="s">
        <v>2</v>
      </c>
      <c r="P574" s="6" t="s">
        <v>2</v>
      </c>
      <c r="Q574" s="6" t="s">
        <v>2</v>
      </c>
      <c r="R574" s="10"/>
      <c r="S574" s="10"/>
      <c r="T574" s="19"/>
      <c r="U574" s="9"/>
      <c r="EW574" t="s">
        <v>5278</v>
      </c>
      <c r="EX574" t="s">
        <v>5283</v>
      </c>
    </row>
    <row r="575" spans="1:154" s="6" customFormat="1" x14ac:dyDescent="0.25">
      <c r="A575" t="s">
        <v>5276</v>
      </c>
      <c r="B575" t="s">
        <v>1121</v>
      </c>
      <c r="C575" t="s">
        <v>1120</v>
      </c>
      <c r="D575" t="str">
        <f t="shared" si="2"/>
        <v>EQUIPS COMUNICACIONS|TELEVISIÓ-FM|TV</v>
      </c>
      <c r="E575" t="s">
        <v>426</v>
      </c>
      <c r="F575"/>
      <c r="G575" s="47"/>
      <c r="H575" s="47"/>
      <c r="I575" s="6" t="s">
        <v>3235</v>
      </c>
      <c r="J575" s="8">
        <v>3</v>
      </c>
      <c r="K575" s="6" t="s">
        <v>5284</v>
      </c>
      <c r="L575" s="6" t="s">
        <v>2</v>
      </c>
      <c r="M575" s="9">
        <v>1</v>
      </c>
      <c r="N575" s="9"/>
      <c r="O575" s="6" t="s">
        <v>2</v>
      </c>
      <c r="P575" s="6" t="s">
        <v>2</v>
      </c>
      <c r="Q575" s="6" t="s">
        <v>2</v>
      </c>
      <c r="R575" s="10"/>
      <c r="S575" s="10"/>
      <c r="T575" s="19"/>
      <c r="U575" s="9"/>
      <c r="EW575" t="s">
        <v>5278</v>
      </c>
      <c r="EX575" t="s">
        <v>5285</v>
      </c>
    </row>
    <row r="576" spans="1:154" s="6" customFormat="1" x14ac:dyDescent="0.25">
      <c r="A576" t="s">
        <v>5286</v>
      </c>
      <c r="B576" t="s">
        <v>5287</v>
      </c>
      <c r="C576" t="s">
        <v>1167</v>
      </c>
      <c r="D576" t="str">
        <f t="shared" si="2"/>
        <v>EQUIPS COMUNICACIONS|VEU I DADES| PRESES</v>
      </c>
      <c r="E576" t="s">
        <v>426</v>
      </c>
      <c r="F576"/>
      <c r="G576" s="47"/>
      <c r="H576" s="47"/>
      <c r="I576" s="6" t="s">
        <v>2993</v>
      </c>
      <c r="J576" s="8">
        <v>267</v>
      </c>
      <c r="K576" s="6" t="s">
        <v>5288</v>
      </c>
      <c r="L576" s="6" t="s">
        <v>2</v>
      </c>
      <c r="M576" s="9">
        <v>1</v>
      </c>
      <c r="N576" s="9"/>
      <c r="R576" s="10"/>
      <c r="S576" s="10">
        <v>39448</v>
      </c>
      <c r="T576" s="19"/>
      <c r="U576" s="9"/>
      <c r="EW576" t="s">
        <v>5289</v>
      </c>
      <c r="EX576" t="s">
        <v>5290</v>
      </c>
    </row>
    <row r="577" spans="1:154" s="6" customFormat="1" x14ac:dyDescent="0.25">
      <c r="A577" t="s">
        <v>5286</v>
      </c>
      <c r="B577" t="s">
        <v>5287</v>
      </c>
      <c r="C577" t="s">
        <v>1167</v>
      </c>
      <c r="D577" t="str">
        <f t="shared" si="2"/>
        <v>EQUIPS COMUNICACIONS|VEU I DADES| PRESES</v>
      </c>
      <c r="E577" t="s">
        <v>426</v>
      </c>
      <c r="F577"/>
      <c r="G577" s="47"/>
      <c r="H577" s="47"/>
      <c r="I577" s="6" t="s">
        <v>3075</v>
      </c>
      <c r="J577" s="8">
        <v>321</v>
      </c>
      <c r="K577" s="6" t="s">
        <v>5291</v>
      </c>
      <c r="L577" s="6" t="s">
        <v>2</v>
      </c>
      <c r="M577" s="9">
        <v>1</v>
      </c>
      <c r="N577" s="9"/>
      <c r="R577" s="10"/>
      <c r="S577" s="10">
        <v>39448</v>
      </c>
      <c r="T577" s="19"/>
      <c r="U577" s="9"/>
      <c r="EW577" t="s">
        <v>5289</v>
      </c>
      <c r="EX577" t="s">
        <v>5292</v>
      </c>
    </row>
    <row r="578" spans="1:154" s="6" customFormat="1" x14ac:dyDescent="0.25">
      <c r="A578" t="s">
        <v>5286</v>
      </c>
      <c r="B578" t="s">
        <v>5287</v>
      </c>
      <c r="C578" t="s">
        <v>1167</v>
      </c>
      <c r="D578" t="str">
        <f t="shared" si="2"/>
        <v>EQUIPS COMUNICACIONS|VEU I DADES| PRESES</v>
      </c>
      <c r="E578" t="s">
        <v>426</v>
      </c>
      <c r="F578"/>
      <c r="G578" s="47"/>
      <c r="H578" s="47"/>
      <c r="I578" s="6" t="s">
        <v>3127</v>
      </c>
      <c r="J578" s="8">
        <v>313</v>
      </c>
      <c r="K578" s="6" t="s">
        <v>5293</v>
      </c>
      <c r="L578" s="6" t="s">
        <v>2</v>
      </c>
      <c r="M578" s="9">
        <v>1</v>
      </c>
      <c r="N578" s="9"/>
      <c r="R578" s="10"/>
      <c r="S578" s="10">
        <v>39448</v>
      </c>
      <c r="T578" s="19"/>
      <c r="U578" s="9"/>
      <c r="EW578" t="s">
        <v>5289</v>
      </c>
      <c r="EX578" t="s">
        <v>5294</v>
      </c>
    </row>
    <row r="579" spans="1:154" s="6" customFormat="1" x14ac:dyDescent="0.25">
      <c r="A579" t="s">
        <v>5286</v>
      </c>
      <c r="B579" t="s">
        <v>5287</v>
      </c>
      <c r="C579" t="s">
        <v>1167</v>
      </c>
      <c r="D579" t="str">
        <f t="shared" si="2"/>
        <v>EQUIPS COMUNICACIONS|VEU I DADES| PRESES</v>
      </c>
      <c r="E579" t="s">
        <v>426</v>
      </c>
      <c r="F579"/>
      <c r="G579" s="47"/>
      <c r="H579" s="47"/>
      <c r="I579" s="6" t="s">
        <v>3164</v>
      </c>
      <c r="J579" s="8">
        <v>305</v>
      </c>
      <c r="K579" s="6" t="s">
        <v>5295</v>
      </c>
      <c r="L579" s="6" t="s">
        <v>2</v>
      </c>
      <c r="M579" s="9">
        <v>1</v>
      </c>
      <c r="N579" s="9"/>
      <c r="R579" s="10"/>
      <c r="S579" s="10">
        <v>39448</v>
      </c>
      <c r="T579" s="19"/>
      <c r="U579" s="9"/>
      <c r="EW579" t="s">
        <v>5289</v>
      </c>
      <c r="EX579" t="s">
        <v>5296</v>
      </c>
    </row>
    <row r="580" spans="1:154" s="6" customFormat="1" x14ac:dyDescent="0.25">
      <c r="A580" t="s">
        <v>5286</v>
      </c>
      <c r="B580" t="s">
        <v>5287</v>
      </c>
      <c r="C580" t="s">
        <v>1167</v>
      </c>
      <c r="D580" t="str">
        <f t="shared" si="2"/>
        <v>EQUIPS COMUNICACIONS|VEU I DADES| PRESES</v>
      </c>
      <c r="E580" t="s">
        <v>426</v>
      </c>
      <c r="F580"/>
      <c r="G580" s="47"/>
      <c r="H580" s="47"/>
      <c r="I580" s="6" t="s">
        <v>3235</v>
      </c>
      <c r="J580" s="8">
        <v>503</v>
      </c>
      <c r="K580" s="6" t="s">
        <v>5297</v>
      </c>
      <c r="L580" s="6" t="s">
        <v>2</v>
      </c>
      <c r="M580" s="9">
        <v>1</v>
      </c>
      <c r="N580" s="9"/>
      <c r="R580" s="10"/>
      <c r="S580" s="10">
        <v>39448</v>
      </c>
      <c r="T580" s="19"/>
      <c r="U580" s="9"/>
      <c r="EW580" t="s">
        <v>5289</v>
      </c>
      <c r="EX580" t="s">
        <v>5298</v>
      </c>
    </row>
    <row r="581" spans="1:154" s="6" customFormat="1" x14ac:dyDescent="0.25">
      <c r="A581" t="s">
        <v>5286</v>
      </c>
      <c r="B581" t="s">
        <v>5287</v>
      </c>
      <c r="C581" t="s">
        <v>1167</v>
      </c>
      <c r="D581" t="str">
        <f t="shared" si="2"/>
        <v>EQUIPS COMUNICACIONS|VEU I DADES| PRESES</v>
      </c>
      <c r="E581" t="s">
        <v>426</v>
      </c>
      <c r="F581"/>
      <c r="G581" s="47"/>
      <c r="H581" s="47"/>
      <c r="I581" s="6" t="s">
        <v>3333</v>
      </c>
      <c r="J581" s="8">
        <v>10</v>
      </c>
      <c r="K581" s="6" t="s">
        <v>5299</v>
      </c>
      <c r="L581" s="6" t="s">
        <v>2</v>
      </c>
      <c r="M581" s="9">
        <v>1</v>
      </c>
      <c r="N581" s="9"/>
      <c r="R581" s="10"/>
      <c r="S581" s="10">
        <v>39448</v>
      </c>
      <c r="T581" s="19"/>
      <c r="U581" s="9"/>
      <c r="EW581" t="s">
        <v>5289</v>
      </c>
      <c r="EX581" t="s">
        <v>5300</v>
      </c>
    </row>
    <row r="582" spans="1:154" s="6" customFormat="1" x14ac:dyDescent="0.25">
      <c r="A582" t="s">
        <v>5301</v>
      </c>
      <c r="B582" t="s">
        <v>3795</v>
      </c>
      <c r="C582" t="s">
        <v>2311</v>
      </c>
      <c r="D582" t="str">
        <f t="shared" si="2"/>
        <v>CONNECTIVITAT|ROUTER IXON</v>
      </c>
      <c r="E582" t="s">
        <v>428</v>
      </c>
      <c r="F582"/>
      <c r="G582" s="47"/>
      <c r="H582" s="47"/>
      <c r="I582" s="6" t="s">
        <v>2962</v>
      </c>
      <c r="J582" s="8">
        <v>1</v>
      </c>
      <c r="K582" s="6" t="s">
        <v>3796</v>
      </c>
      <c r="L582" s="6" t="s">
        <v>2</v>
      </c>
      <c r="M582" s="9">
        <v>1</v>
      </c>
      <c r="N582" s="9"/>
      <c r="O582" s="6" t="s">
        <v>3797</v>
      </c>
      <c r="P582" s="6" t="s">
        <v>3798</v>
      </c>
      <c r="Q582" s="6" t="s">
        <v>2</v>
      </c>
      <c r="R582" s="10"/>
      <c r="S582" s="10"/>
      <c r="T582" s="19"/>
      <c r="U582" s="9"/>
      <c r="EW582" t="s">
        <v>5302</v>
      </c>
      <c r="EX582" t="s">
        <v>5303</v>
      </c>
    </row>
    <row r="583" spans="1:154" s="6" customFormat="1" x14ac:dyDescent="0.25">
      <c r="A583" t="s">
        <v>5304</v>
      </c>
      <c r="B583" t="s">
        <v>487</v>
      </c>
      <c r="C583" t="s">
        <v>486</v>
      </c>
      <c r="D583" t="str">
        <f t="shared" si="2"/>
        <v>GENERADORS D'ENERGIA|TERMOS</v>
      </c>
      <c r="E583" t="s">
        <v>440</v>
      </c>
      <c r="F583"/>
      <c r="G583" s="47"/>
      <c r="H583" s="47"/>
      <c r="I583" s="6" t="s">
        <v>5140</v>
      </c>
      <c r="J583" s="8">
        <v>1</v>
      </c>
      <c r="K583" s="6" t="s">
        <v>5305</v>
      </c>
      <c r="L583" s="6" t="s">
        <v>2</v>
      </c>
      <c r="M583" s="9">
        <v>1</v>
      </c>
      <c r="N583" s="9"/>
      <c r="O583" s="6" t="s">
        <v>5306</v>
      </c>
      <c r="P583" s="6" t="s">
        <v>5307</v>
      </c>
      <c r="R583" s="10"/>
      <c r="S583" s="10">
        <v>39814</v>
      </c>
      <c r="T583" s="19"/>
      <c r="U583" s="9"/>
      <c r="AE583" s="6">
        <v>0</v>
      </c>
      <c r="AF583" s="6">
        <v>50</v>
      </c>
      <c r="AI583" s="6" t="s">
        <v>3574</v>
      </c>
      <c r="AJ583" s="6">
        <v>0</v>
      </c>
      <c r="AN583" s="6">
        <v>0</v>
      </c>
      <c r="BE583" s="6">
        <v>0</v>
      </c>
      <c r="BW583" s="6" t="s">
        <v>3878</v>
      </c>
      <c r="EW583" t="s">
        <v>5308</v>
      </c>
      <c r="EX583" t="s">
        <v>5309</v>
      </c>
    </row>
    <row r="584" spans="1:154" s="6" customFormat="1" x14ac:dyDescent="0.25">
      <c r="A584" t="s">
        <v>5304</v>
      </c>
      <c r="B584" t="s">
        <v>487</v>
      </c>
      <c r="C584" t="s">
        <v>486</v>
      </c>
      <c r="D584" t="str">
        <f t="shared" si="2"/>
        <v>GENERADORS D'ENERGIA|TERMOS</v>
      </c>
      <c r="E584" t="s">
        <v>440</v>
      </c>
      <c r="F584"/>
      <c r="G584" s="47"/>
      <c r="H584" s="47"/>
      <c r="I584" s="6" t="s">
        <v>5310</v>
      </c>
      <c r="J584" s="8">
        <v>1</v>
      </c>
      <c r="K584" s="6" t="s">
        <v>5311</v>
      </c>
      <c r="L584" s="6" t="s">
        <v>2</v>
      </c>
      <c r="M584" s="9">
        <v>1</v>
      </c>
      <c r="N584" s="9"/>
      <c r="O584" s="6" t="s">
        <v>5306</v>
      </c>
      <c r="P584" s="6" t="s">
        <v>5307</v>
      </c>
      <c r="R584" s="10"/>
      <c r="S584" s="10">
        <v>39814</v>
      </c>
      <c r="T584" s="19"/>
      <c r="U584" s="9"/>
      <c r="AE584" s="6">
        <v>0</v>
      </c>
      <c r="AF584" s="6">
        <v>50</v>
      </c>
      <c r="AI584" s="6" t="s">
        <v>3574</v>
      </c>
      <c r="AJ584" s="6">
        <v>0</v>
      </c>
      <c r="AN584" s="6">
        <v>0</v>
      </c>
      <c r="BE584" s="6">
        <v>0</v>
      </c>
      <c r="BW584" s="6" t="s">
        <v>3878</v>
      </c>
      <c r="EW584" t="s">
        <v>5308</v>
      </c>
      <c r="EX584" t="s">
        <v>5312</v>
      </c>
    </row>
    <row r="585" spans="1:154" s="6" customFormat="1" x14ac:dyDescent="0.25">
      <c r="A585" t="s">
        <v>5304</v>
      </c>
      <c r="B585" t="s">
        <v>487</v>
      </c>
      <c r="C585" t="s">
        <v>486</v>
      </c>
      <c r="D585" t="str">
        <f t="shared" si="2"/>
        <v>GENERADORS D'ENERGIA|TERMOS</v>
      </c>
      <c r="E585" t="s">
        <v>440</v>
      </c>
      <c r="F585"/>
      <c r="G585" s="47"/>
      <c r="H585" s="47"/>
      <c r="I585" s="6" t="s">
        <v>5155</v>
      </c>
      <c r="J585" s="8">
        <v>1</v>
      </c>
      <c r="K585" s="6" t="s">
        <v>5313</v>
      </c>
      <c r="L585" s="6" t="s">
        <v>2</v>
      </c>
      <c r="M585" s="9">
        <v>1</v>
      </c>
      <c r="N585" s="9"/>
      <c r="O585" s="6" t="s">
        <v>5306</v>
      </c>
      <c r="P585" s="6" t="s">
        <v>5307</v>
      </c>
      <c r="R585" s="10"/>
      <c r="S585" s="10">
        <v>39814</v>
      </c>
      <c r="T585" s="19"/>
      <c r="U585" s="9"/>
      <c r="AE585" s="6">
        <v>0</v>
      </c>
      <c r="AF585" s="6">
        <v>50</v>
      </c>
      <c r="AI585" s="6" t="s">
        <v>3574</v>
      </c>
      <c r="AJ585" s="6">
        <v>0</v>
      </c>
      <c r="AN585" s="6">
        <v>0</v>
      </c>
      <c r="BE585" s="6">
        <v>0</v>
      </c>
      <c r="BW585" s="6" t="s">
        <v>3878</v>
      </c>
      <c r="EW585" t="s">
        <v>5308</v>
      </c>
      <c r="EX585" t="s">
        <v>5314</v>
      </c>
    </row>
    <row r="586" spans="1:154" s="6" customFormat="1" x14ac:dyDescent="0.25">
      <c r="A586" t="s">
        <v>5304</v>
      </c>
      <c r="B586" t="s">
        <v>487</v>
      </c>
      <c r="C586" t="s">
        <v>486</v>
      </c>
      <c r="D586" t="str">
        <f t="shared" si="2"/>
        <v>GENERADORS D'ENERGIA|TERMOS</v>
      </c>
      <c r="E586" t="s">
        <v>440</v>
      </c>
      <c r="F586"/>
      <c r="G586" s="47"/>
      <c r="H586" s="47"/>
      <c r="I586" s="6" t="s">
        <v>5315</v>
      </c>
      <c r="J586" s="8">
        <v>1</v>
      </c>
      <c r="K586" s="6" t="s">
        <v>5316</v>
      </c>
      <c r="L586" s="6" t="s">
        <v>2</v>
      </c>
      <c r="M586" s="9">
        <v>1</v>
      </c>
      <c r="N586" s="9"/>
      <c r="O586" s="6" t="s">
        <v>5306</v>
      </c>
      <c r="P586" s="6" t="s">
        <v>5307</v>
      </c>
      <c r="R586" s="10"/>
      <c r="S586" s="10">
        <v>39814</v>
      </c>
      <c r="T586" s="19"/>
      <c r="U586" s="9"/>
      <c r="AE586" s="6">
        <v>0</v>
      </c>
      <c r="AF586" s="6">
        <v>50</v>
      </c>
      <c r="AI586" s="6" t="s">
        <v>3574</v>
      </c>
      <c r="AJ586" s="6">
        <v>0</v>
      </c>
      <c r="AN586" s="6">
        <v>0</v>
      </c>
      <c r="BE586" s="6">
        <v>0</v>
      </c>
      <c r="BW586" s="6" t="s">
        <v>3878</v>
      </c>
      <c r="EW586" t="s">
        <v>5308</v>
      </c>
      <c r="EX586" t="s">
        <v>5317</v>
      </c>
    </row>
    <row r="587" spans="1:154" s="6" customFormat="1" x14ac:dyDescent="0.25">
      <c r="A587" t="s">
        <v>5304</v>
      </c>
      <c r="B587" t="s">
        <v>487</v>
      </c>
      <c r="C587" t="s">
        <v>486</v>
      </c>
      <c r="D587" t="str">
        <f t="shared" si="2"/>
        <v>GENERADORS D'ENERGIA|TERMOS</v>
      </c>
      <c r="E587" t="s">
        <v>440</v>
      </c>
      <c r="F587"/>
      <c r="G587" s="47"/>
      <c r="H587" s="47"/>
      <c r="I587" s="6" t="s">
        <v>5167</v>
      </c>
      <c r="J587" s="8">
        <v>1</v>
      </c>
      <c r="K587" s="6" t="s">
        <v>5318</v>
      </c>
      <c r="L587" s="6" t="s">
        <v>2</v>
      </c>
      <c r="M587" s="9">
        <v>1</v>
      </c>
      <c r="N587" s="9"/>
      <c r="O587" s="6" t="s">
        <v>5306</v>
      </c>
      <c r="P587" s="6" t="s">
        <v>5307</v>
      </c>
      <c r="R587" s="10"/>
      <c r="S587" s="10">
        <v>39814</v>
      </c>
      <c r="T587" s="19"/>
      <c r="U587" s="9"/>
      <c r="AE587" s="6">
        <v>0</v>
      </c>
      <c r="AF587" s="6">
        <v>50</v>
      </c>
      <c r="AI587" s="6" t="s">
        <v>3574</v>
      </c>
      <c r="AJ587" s="6">
        <v>0</v>
      </c>
      <c r="AN587" s="6">
        <v>0</v>
      </c>
      <c r="BE587" s="6">
        <v>0</v>
      </c>
      <c r="BW587" s="6" t="s">
        <v>3878</v>
      </c>
      <c r="EW587" t="s">
        <v>5308</v>
      </c>
      <c r="EX587" t="s">
        <v>5319</v>
      </c>
    </row>
    <row r="588" spans="1:154" s="6" customFormat="1" x14ac:dyDescent="0.25">
      <c r="A588" t="s">
        <v>5304</v>
      </c>
      <c r="B588" t="s">
        <v>487</v>
      </c>
      <c r="C588" t="s">
        <v>486</v>
      </c>
      <c r="D588" t="str">
        <f t="shared" si="2"/>
        <v>GENERADORS D'ENERGIA|TERMOS</v>
      </c>
      <c r="E588" t="s">
        <v>440</v>
      </c>
      <c r="F588"/>
      <c r="G588" s="47"/>
      <c r="H588" s="47"/>
      <c r="I588" s="6" t="s">
        <v>5320</v>
      </c>
      <c r="J588" s="8">
        <v>1</v>
      </c>
      <c r="K588" s="6" t="s">
        <v>5321</v>
      </c>
      <c r="L588" s="6" t="s">
        <v>2</v>
      </c>
      <c r="M588" s="9">
        <v>1</v>
      </c>
      <c r="N588" s="9"/>
      <c r="O588" s="6" t="s">
        <v>5306</v>
      </c>
      <c r="P588" s="6" t="s">
        <v>5307</v>
      </c>
      <c r="R588" s="10"/>
      <c r="S588" s="10">
        <v>39814</v>
      </c>
      <c r="T588" s="19"/>
      <c r="U588" s="9"/>
      <c r="AE588" s="6">
        <v>0</v>
      </c>
      <c r="AF588" s="6">
        <v>50</v>
      </c>
      <c r="AI588" s="6" t="s">
        <v>3574</v>
      </c>
      <c r="AJ588" s="6">
        <v>0</v>
      </c>
      <c r="AN588" s="6">
        <v>0</v>
      </c>
      <c r="BE588" s="6">
        <v>0</v>
      </c>
      <c r="BW588" s="6" t="s">
        <v>3878</v>
      </c>
      <c r="EW588" t="s">
        <v>5308</v>
      </c>
      <c r="EX588" t="s">
        <v>5322</v>
      </c>
    </row>
    <row r="589" spans="1:154" s="6" customFormat="1" x14ac:dyDescent="0.25">
      <c r="A589" t="s">
        <v>5304</v>
      </c>
      <c r="B589" t="s">
        <v>487</v>
      </c>
      <c r="C589" t="s">
        <v>486</v>
      </c>
      <c r="D589" t="str">
        <f t="shared" si="2"/>
        <v>GENERADORS D'ENERGIA|TERMOS</v>
      </c>
      <c r="E589" t="s">
        <v>440</v>
      </c>
      <c r="F589"/>
      <c r="G589" s="47"/>
      <c r="H589" s="47"/>
      <c r="I589" s="6" t="s">
        <v>5179</v>
      </c>
      <c r="J589" s="8">
        <v>1</v>
      </c>
      <c r="K589" s="6" t="s">
        <v>5323</v>
      </c>
      <c r="L589" s="6" t="s">
        <v>2</v>
      </c>
      <c r="M589" s="9">
        <v>1</v>
      </c>
      <c r="N589" s="9"/>
      <c r="O589" s="6" t="s">
        <v>5306</v>
      </c>
      <c r="P589" s="6" t="s">
        <v>5307</v>
      </c>
      <c r="R589" s="10"/>
      <c r="S589" s="10">
        <v>39814</v>
      </c>
      <c r="T589" s="19"/>
      <c r="U589" s="9"/>
      <c r="AE589" s="6">
        <v>0</v>
      </c>
      <c r="AF589" s="6">
        <v>50</v>
      </c>
      <c r="AI589" s="6" t="s">
        <v>3574</v>
      </c>
      <c r="AJ589" s="6">
        <v>0</v>
      </c>
      <c r="AN589" s="6">
        <v>0</v>
      </c>
      <c r="BE589" s="6">
        <v>0</v>
      </c>
      <c r="BW589" s="6" t="s">
        <v>3878</v>
      </c>
      <c r="EW589" t="s">
        <v>5308</v>
      </c>
      <c r="EX589" t="s">
        <v>5324</v>
      </c>
    </row>
    <row r="590" spans="1:154" s="6" customFormat="1" x14ac:dyDescent="0.25">
      <c r="A590" t="s">
        <v>5304</v>
      </c>
      <c r="B590" t="s">
        <v>487</v>
      </c>
      <c r="C590" t="s">
        <v>486</v>
      </c>
      <c r="D590" t="str">
        <f t="shared" si="2"/>
        <v>GENERADORS D'ENERGIA|TERMOS</v>
      </c>
      <c r="E590" t="s">
        <v>440</v>
      </c>
      <c r="F590"/>
      <c r="G590" s="47"/>
      <c r="H590" s="47"/>
      <c r="I590" s="6" t="s">
        <v>5114</v>
      </c>
      <c r="J590" s="8">
        <v>1</v>
      </c>
      <c r="K590" s="6" t="s">
        <v>5325</v>
      </c>
      <c r="L590" s="6" t="s">
        <v>2</v>
      </c>
      <c r="M590" s="9">
        <v>1</v>
      </c>
      <c r="N590" s="9"/>
      <c r="O590" s="6" t="s">
        <v>5306</v>
      </c>
      <c r="P590" s="6" t="s">
        <v>5307</v>
      </c>
      <c r="R590" s="10"/>
      <c r="S590" s="10">
        <v>39814</v>
      </c>
      <c r="T590" s="19"/>
      <c r="U590" s="9"/>
      <c r="AE590" s="6">
        <v>0</v>
      </c>
      <c r="AF590" s="6">
        <v>50</v>
      </c>
      <c r="AI590" s="6" t="s">
        <v>3574</v>
      </c>
      <c r="AJ590" s="6">
        <v>0</v>
      </c>
      <c r="AN590" s="6">
        <v>0</v>
      </c>
      <c r="BE590" s="6">
        <v>0</v>
      </c>
      <c r="BW590" s="6" t="s">
        <v>3878</v>
      </c>
      <c r="EW590" t="s">
        <v>5308</v>
      </c>
      <c r="EX590" t="s">
        <v>5326</v>
      </c>
    </row>
    <row r="591" spans="1:154" s="6" customFormat="1" x14ac:dyDescent="0.25">
      <c r="A591" t="s">
        <v>5304</v>
      </c>
      <c r="B591" t="s">
        <v>487</v>
      </c>
      <c r="C591" t="s">
        <v>486</v>
      </c>
      <c r="D591" t="str">
        <f t="shared" si="2"/>
        <v>GENERADORS D'ENERGIA|TERMOS</v>
      </c>
      <c r="E591" t="s">
        <v>440</v>
      </c>
      <c r="F591"/>
      <c r="G591" s="47"/>
      <c r="H591" s="47"/>
      <c r="I591" s="6" t="s">
        <v>5327</v>
      </c>
      <c r="J591" s="8">
        <v>1</v>
      </c>
      <c r="K591" s="6" t="s">
        <v>5328</v>
      </c>
      <c r="L591" s="6" t="s">
        <v>2</v>
      </c>
      <c r="M591" s="9">
        <v>1</v>
      </c>
      <c r="N591" s="9"/>
      <c r="O591" s="6" t="s">
        <v>5306</v>
      </c>
      <c r="P591" s="6" t="s">
        <v>5307</v>
      </c>
      <c r="R591" s="10"/>
      <c r="S591" s="10">
        <v>39814</v>
      </c>
      <c r="T591" s="19"/>
      <c r="U591" s="9"/>
      <c r="AE591" s="6">
        <v>0</v>
      </c>
      <c r="AF591" s="6">
        <v>50</v>
      </c>
      <c r="AI591" s="6" t="s">
        <v>3574</v>
      </c>
      <c r="AJ591" s="6">
        <v>0</v>
      </c>
      <c r="AN591" s="6">
        <v>0</v>
      </c>
      <c r="BE591" s="6">
        <v>0</v>
      </c>
      <c r="BW591" s="6" t="s">
        <v>3878</v>
      </c>
      <c r="EW591" t="s">
        <v>5308</v>
      </c>
      <c r="EX591" t="s">
        <v>5329</v>
      </c>
    </row>
    <row r="592" spans="1:154" s="6" customFormat="1" x14ac:dyDescent="0.25">
      <c r="A592" t="s">
        <v>5304</v>
      </c>
      <c r="B592" t="s">
        <v>487</v>
      </c>
      <c r="C592" t="s">
        <v>486</v>
      </c>
      <c r="D592" t="str">
        <f t="shared" si="2"/>
        <v>GENERADORS D'ENERGIA|TERMOS</v>
      </c>
      <c r="E592" t="s">
        <v>440</v>
      </c>
      <c r="F592"/>
      <c r="G592" s="47"/>
      <c r="H592" s="47"/>
      <c r="I592" s="6" t="s">
        <v>5327</v>
      </c>
      <c r="J592" s="8">
        <v>1</v>
      </c>
      <c r="K592" s="6" t="s">
        <v>5330</v>
      </c>
      <c r="L592" s="6" t="s">
        <v>2</v>
      </c>
      <c r="M592" s="9">
        <v>1</v>
      </c>
      <c r="N592" s="9"/>
      <c r="O592" s="6" t="s">
        <v>5306</v>
      </c>
      <c r="P592" s="6" t="s">
        <v>5307</v>
      </c>
      <c r="R592" s="10"/>
      <c r="S592" s="10">
        <v>39814</v>
      </c>
      <c r="T592" s="19"/>
      <c r="U592" s="9"/>
      <c r="AE592" s="6">
        <v>0</v>
      </c>
      <c r="AF592" s="6">
        <v>50</v>
      </c>
      <c r="AI592" s="6" t="s">
        <v>3574</v>
      </c>
      <c r="AJ592" s="6">
        <v>0</v>
      </c>
      <c r="AN592" s="6">
        <v>0</v>
      </c>
      <c r="BE592" s="6">
        <v>0</v>
      </c>
      <c r="BW592" s="6" t="s">
        <v>3878</v>
      </c>
      <c r="EW592" t="s">
        <v>5308</v>
      </c>
      <c r="EX592" t="s">
        <v>5331</v>
      </c>
    </row>
    <row r="593" spans="1:154" s="6" customFormat="1" x14ac:dyDescent="0.25">
      <c r="A593" t="s">
        <v>5304</v>
      </c>
      <c r="B593" t="s">
        <v>487</v>
      </c>
      <c r="C593" t="s">
        <v>486</v>
      </c>
      <c r="D593" t="str">
        <f t="shared" si="2"/>
        <v>GENERADORS D'ENERGIA|TERMOS</v>
      </c>
      <c r="E593" t="s">
        <v>440</v>
      </c>
      <c r="F593"/>
      <c r="G593" s="47"/>
      <c r="H593" s="47"/>
      <c r="I593" s="6" t="s">
        <v>5192</v>
      </c>
      <c r="J593" s="8">
        <v>1</v>
      </c>
      <c r="K593" s="6" t="s">
        <v>5332</v>
      </c>
      <c r="L593" s="6" t="s">
        <v>2</v>
      </c>
      <c r="M593" s="9">
        <v>1</v>
      </c>
      <c r="N593" s="9"/>
      <c r="O593" s="6" t="s">
        <v>5306</v>
      </c>
      <c r="P593" s="6" t="s">
        <v>5307</v>
      </c>
      <c r="R593" s="10"/>
      <c r="S593" s="10">
        <v>39814</v>
      </c>
      <c r="T593" s="19"/>
      <c r="U593" s="9"/>
      <c r="AE593" s="6">
        <v>0</v>
      </c>
      <c r="AF593" s="6">
        <v>50</v>
      </c>
      <c r="AI593" s="6" t="s">
        <v>3574</v>
      </c>
      <c r="AJ593" s="6">
        <v>0</v>
      </c>
      <c r="AN593" s="6">
        <v>0</v>
      </c>
      <c r="BE593" s="6">
        <v>0</v>
      </c>
      <c r="BW593" s="6" t="s">
        <v>3878</v>
      </c>
      <c r="EW593" t="s">
        <v>5308</v>
      </c>
      <c r="EX593" t="s">
        <v>5333</v>
      </c>
    </row>
    <row r="594" spans="1:154" s="6" customFormat="1" x14ac:dyDescent="0.25">
      <c r="A594" t="s">
        <v>5334</v>
      </c>
      <c r="B594" t="s">
        <v>742</v>
      </c>
      <c r="C594" t="s">
        <v>741</v>
      </c>
      <c r="D594" t="str">
        <f t="shared" si="2"/>
        <v>TRACTAMENT D'AIGÜES|DESCALCIFICACIÓ|EQUIPS DESCALCIFICACIÓ</v>
      </c>
      <c r="E594" t="s">
        <v>432</v>
      </c>
      <c r="F594"/>
      <c r="G594" s="47"/>
      <c r="H594" s="47"/>
      <c r="I594" s="6" t="s">
        <v>4836</v>
      </c>
      <c r="J594" s="8">
        <v>1</v>
      </c>
      <c r="K594" s="6" t="s">
        <v>5335</v>
      </c>
      <c r="L594" s="6" t="s">
        <v>2</v>
      </c>
      <c r="M594" s="9">
        <v>1</v>
      </c>
      <c r="N594" s="9"/>
      <c r="O594" s="6" t="s">
        <v>5336</v>
      </c>
      <c r="P594" s="6" t="s">
        <v>5337</v>
      </c>
      <c r="Q594" s="6" t="s">
        <v>5338</v>
      </c>
      <c r="R594" s="10"/>
      <c r="S594" s="10"/>
      <c r="T594" s="19"/>
      <c r="U594" s="9"/>
      <c r="AI594" s="6" t="s">
        <v>3574</v>
      </c>
      <c r="EW594" t="s">
        <v>5339</v>
      </c>
      <c r="EX594" t="s">
        <v>5340</v>
      </c>
    </row>
    <row r="595" spans="1:154" s="6" customFormat="1" x14ac:dyDescent="0.25">
      <c r="A595" t="s">
        <v>5334</v>
      </c>
      <c r="B595" t="s">
        <v>742</v>
      </c>
      <c r="C595" t="s">
        <v>741</v>
      </c>
      <c r="D595" t="str">
        <f t="shared" si="2"/>
        <v>TRACTAMENT D'AIGÜES|DESCALCIFICACIÓ|EQUIPS DESCALCIFICACIÓ</v>
      </c>
      <c r="E595" t="s">
        <v>432</v>
      </c>
      <c r="F595"/>
      <c r="G595" s="47"/>
      <c r="H595" s="47"/>
      <c r="I595" s="6" t="s">
        <v>4836</v>
      </c>
      <c r="J595" s="8">
        <v>1</v>
      </c>
      <c r="K595" s="6" t="s">
        <v>5341</v>
      </c>
      <c r="L595" s="6" t="s">
        <v>2</v>
      </c>
      <c r="M595" s="9">
        <v>1</v>
      </c>
      <c r="N595" s="9"/>
      <c r="O595" s="6" t="s">
        <v>5336</v>
      </c>
      <c r="P595" s="6" t="s">
        <v>5337</v>
      </c>
      <c r="Q595" s="6" t="s">
        <v>5338</v>
      </c>
      <c r="R595" s="10"/>
      <c r="S595" s="10"/>
      <c r="T595" s="19"/>
      <c r="U595" s="9"/>
      <c r="AI595" s="6" t="s">
        <v>3574</v>
      </c>
      <c r="EW595" t="s">
        <v>5339</v>
      </c>
      <c r="EX595" t="s">
        <v>5342</v>
      </c>
    </row>
    <row r="596" spans="1:154" s="6" customFormat="1" x14ac:dyDescent="0.25">
      <c r="A596" t="s">
        <v>5343</v>
      </c>
      <c r="B596" t="s">
        <v>795</v>
      </c>
      <c r="C596" t="s">
        <v>794</v>
      </c>
      <c r="D596" t="str">
        <f t="shared" si="2"/>
        <v>APARELLS SANITARIS I AIXETERIA|APARELLS SANITARIS|AIGÜERES</v>
      </c>
      <c r="E596" t="s">
        <v>432</v>
      </c>
      <c r="F596"/>
      <c r="G596" s="47"/>
      <c r="H596" s="47"/>
      <c r="I596" s="6" t="s">
        <v>2962</v>
      </c>
      <c r="J596" s="8">
        <v>2</v>
      </c>
      <c r="K596" s="6" t="s">
        <v>5344</v>
      </c>
      <c r="L596" s="6" t="s">
        <v>2</v>
      </c>
      <c r="M596" s="9">
        <v>1</v>
      </c>
      <c r="N596" s="9"/>
      <c r="R596" s="10"/>
      <c r="S596" s="10"/>
      <c r="T596" s="19"/>
      <c r="U596" s="9"/>
      <c r="BT596" s="6">
        <v>0</v>
      </c>
      <c r="EW596" t="s">
        <v>5345</v>
      </c>
      <c r="EX596" t="s">
        <v>5346</v>
      </c>
    </row>
    <row r="597" spans="1:154" s="6" customFormat="1" x14ac:dyDescent="0.25">
      <c r="A597" t="s">
        <v>5343</v>
      </c>
      <c r="B597" t="s">
        <v>795</v>
      </c>
      <c r="C597" t="s">
        <v>794</v>
      </c>
      <c r="D597" t="str">
        <f t="shared" si="2"/>
        <v>APARELLS SANITARIS I AIXETERIA|APARELLS SANITARIS|AIGÜERES</v>
      </c>
      <c r="E597" t="s">
        <v>432</v>
      </c>
      <c r="F597"/>
      <c r="G597" s="47"/>
      <c r="H597" s="47"/>
      <c r="I597" s="6" t="s">
        <v>2993</v>
      </c>
      <c r="J597" s="8">
        <v>1</v>
      </c>
      <c r="K597" s="6" t="s">
        <v>5344</v>
      </c>
      <c r="L597" s="6" t="s">
        <v>2</v>
      </c>
      <c r="M597" s="9">
        <v>1</v>
      </c>
      <c r="N597" s="9"/>
      <c r="R597" s="10"/>
      <c r="S597" s="10"/>
      <c r="T597" s="19"/>
      <c r="U597" s="9"/>
      <c r="BT597" s="6">
        <v>0</v>
      </c>
      <c r="EW597" t="s">
        <v>5345</v>
      </c>
      <c r="EX597" t="s">
        <v>5347</v>
      </c>
    </row>
    <row r="598" spans="1:154" s="6" customFormat="1" x14ac:dyDescent="0.25">
      <c r="A598" t="s">
        <v>5343</v>
      </c>
      <c r="B598" t="s">
        <v>795</v>
      </c>
      <c r="C598" t="s">
        <v>794</v>
      </c>
      <c r="D598" t="str">
        <f t="shared" si="2"/>
        <v>APARELLS SANITARIS I AIXETERIA|APARELLS SANITARIS|AIGÜERES</v>
      </c>
      <c r="E598" t="s">
        <v>432</v>
      </c>
      <c r="F598"/>
      <c r="G598" s="47"/>
      <c r="H598" s="47"/>
      <c r="I598" s="6" t="s">
        <v>3075</v>
      </c>
      <c r="J598" s="8">
        <v>1</v>
      </c>
      <c r="K598" s="6" t="s">
        <v>5344</v>
      </c>
      <c r="L598" s="6" t="s">
        <v>2</v>
      </c>
      <c r="M598" s="9">
        <v>1</v>
      </c>
      <c r="N598" s="9"/>
      <c r="R598" s="10"/>
      <c r="S598" s="10"/>
      <c r="T598" s="19"/>
      <c r="U598" s="9"/>
      <c r="BT598" s="6">
        <v>0</v>
      </c>
      <c r="EW598" t="s">
        <v>5345</v>
      </c>
      <c r="EX598" t="s">
        <v>5348</v>
      </c>
    </row>
    <row r="599" spans="1:154" s="6" customFormat="1" x14ac:dyDescent="0.25">
      <c r="A599" t="s">
        <v>5343</v>
      </c>
      <c r="B599" t="s">
        <v>795</v>
      </c>
      <c r="C599" t="s">
        <v>794</v>
      </c>
      <c r="D599" t="str">
        <f t="shared" si="2"/>
        <v>APARELLS SANITARIS I AIXETERIA|APARELLS SANITARIS|AIGÜERES</v>
      </c>
      <c r="E599" t="s">
        <v>432</v>
      </c>
      <c r="F599"/>
      <c r="G599" s="47"/>
      <c r="H599" s="47"/>
      <c r="I599" s="6" t="s">
        <v>3127</v>
      </c>
      <c r="J599" s="8">
        <v>1</v>
      </c>
      <c r="K599" s="6" t="s">
        <v>5344</v>
      </c>
      <c r="L599" s="6" t="s">
        <v>2</v>
      </c>
      <c r="M599" s="9">
        <v>1</v>
      </c>
      <c r="N599" s="9"/>
      <c r="R599" s="10"/>
      <c r="S599" s="10"/>
      <c r="T599" s="19"/>
      <c r="U599" s="9"/>
      <c r="BT599" s="6">
        <v>0</v>
      </c>
      <c r="EW599" t="s">
        <v>5345</v>
      </c>
      <c r="EX599" t="s">
        <v>5349</v>
      </c>
    </row>
    <row r="600" spans="1:154" s="6" customFormat="1" x14ac:dyDescent="0.25">
      <c r="A600" t="s">
        <v>5343</v>
      </c>
      <c r="B600" t="s">
        <v>795</v>
      </c>
      <c r="C600" t="s">
        <v>794</v>
      </c>
      <c r="D600" t="str">
        <f t="shared" si="2"/>
        <v>APARELLS SANITARIS I AIXETERIA|APARELLS SANITARIS|AIGÜERES</v>
      </c>
      <c r="E600" t="s">
        <v>432</v>
      </c>
      <c r="F600"/>
      <c r="G600" s="47"/>
      <c r="H600" s="47"/>
      <c r="I600" s="6" t="s">
        <v>3164</v>
      </c>
      <c r="J600" s="8">
        <v>1</v>
      </c>
      <c r="K600" s="6" t="s">
        <v>5344</v>
      </c>
      <c r="L600" s="6" t="s">
        <v>2</v>
      </c>
      <c r="M600" s="9">
        <v>1</v>
      </c>
      <c r="N600" s="9"/>
      <c r="R600" s="10"/>
      <c r="S600" s="10"/>
      <c r="T600" s="19"/>
      <c r="U600" s="9"/>
      <c r="BT600" s="6">
        <v>0</v>
      </c>
      <c r="EW600" t="s">
        <v>5345</v>
      </c>
      <c r="EX600" t="s">
        <v>5350</v>
      </c>
    </row>
    <row r="601" spans="1:154" s="6" customFormat="1" x14ac:dyDescent="0.25">
      <c r="A601" t="s">
        <v>5343</v>
      </c>
      <c r="B601" t="s">
        <v>795</v>
      </c>
      <c r="C601" t="s">
        <v>794</v>
      </c>
      <c r="D601" t="str">
        <f t="shared" si="2"/>
        <v>APARELLS SANITARIS I AIXETERIA|APARELLS SANITARIS|AIGÜERES</v>
      </c>
      <c r="E601" t="s">
        <v>432</v>
      </c>
      <c r="F601"/>
      <c r="G601" s="47"/>
      <c r="H601" s="47"/>
      <c r="I601" s="6" t="s">
        <v>3235</v>
      </c>
      <c r="J601" s="8">
        <v>1</v>
      </c>
      <c r="K601" s="6" t="s">
        <v>5344</v>
      </c>
      <c r="L601" s="6" t="s">
        <v>2</v>
      </c>
      <c r="M601" s="9">
        <v>1</v>
      </c>
      <c r="N601" s="9"/>
      <c r="R601" s="10"/>
      <c r="S601" s="10"/>
      <c r="T601" s="19"/>
      <c r="U601" s="9"/>
      <c r="BT601" s="6">
        <v>0</v>
      </c>
      <c r="EW601" t="s">
        <v>5345</v>
      </c>
      <c r="EX601" t="s">
        <v>5351</v>
      </c>
    </row>
    <row r="602" spans="1:154" s="6" customFormat="1" x14ac:dyDescent="0.25">
      <c r="A602" t="s">
        <v>5343</v>
      </c>
      <c r="B602" t="s">
        <v>795</v>
      </c>
      <c r="C602" t="s">
        <v>794</v>
      </c>
      <c r="D602" t="str">
        <f t="shared" si="2"/>
        <v>APARELLS SANITARIS I AIXETERIA|APARELLS SANITARIS|AIGÜERES</v>
      </c>
      <c r="E602" t="s">
        <v>432</v>
      </c>
      <c r="F602"/>
      <c r="G602" s="47"/>
      <c r="H602" s="47"/>
      <c r="I602" s="6" t="s">
        <v>3333</v>
      </c>
      <c r="J602" s="8">
        <v>1</v>
      </c>
      <c r="K602" s="6" t="s">
        <v>5344</v>
      </c>
      <c r="L602" s="6" t="s">
        <v>2</v>
      </c>
      <c r="M602" s="9">
        <v>1</v>
      </c>
      <c r="N602" s="9"/>
      <c r="R602" s="10"/>
      <c r="S602" s="10"/>
      <c r="T602" s="19"/>
      <c r="U602" s="9"/>
      <c r="BT602" s="6">
        <v>0</v>
      </c>
      <c r="EW602" t="s">
        <v>5345</v>
      </c>
      <c r="EX602" t="s">
        <v>5352</v>
      </c>
    </row>
    <row r="603" spans="1:154" s="6" customFormat="1" x14ac:dyDescent="0.25">
      <c r="A603" t="s">
        <v>5353</v>
      </c>
      <c r="B603" t="s">
        <v>804</v>
      </c>
      <c r="C603" t="s">
        <v>803</v>
      </c>
      <c r="D603" t="str">
        <f t="shared" si="2"/>
        <v>APARELLS SANITARIS I AIXETERIA|APARELLS SANITARIS|INODOR</v>
      </c>
      <c r="E603" t="s">
        <v>432</v>
      </c>
      <c r="F603"/>
      <c r="G603" s="47"/>
      <c r="H603" s="47"/>
      <c r="I603" s="6" t="s">
        <v>2993</v>
      </c>
      <c r="J603" s="8">
        <v>7</v>
      </c>
      <c r="K603" s="6" t="s">
        <v>5354</v>
      </c>
      <c r="L603" s="6" t="s">
        <v>2</v>
      </c>
      <c r="M603" s="9">
        <v>1</v>
      </c>
      <c r="N603" s="9"/>
      <c r="R603" s="10"/>
      <c r="S603" s="10"/>
      <c r="T603" s="19"/>
      <c r="U603" s="9"/>
      <c r="BT603" s="6">
        <v>0</v>
      </c>
      <c r="BU603" s="6" t="s">
        <v>5355</v>
      </c>
      <c r="EW603" t="s">
        <v>5356</v>
      </c>
      <c r="EX603" t="s">
        <v>5357</v>
      </c>
    </row>
    <row r="604" spans="1:154" s="6" customFormat="1" x14ac:dyDescent="0.25">
      <c r="A604" t="s">
        <v>5353</v>
      </c>
      <c r="B604" t="s">
        <v>804</v>
      </c>
      <c r="C604" t="s">
        <v>803</v>
      </c>
      <c r="D604" t="str">
        <f t="shared" si="2"/>
        <v>APARELLS SANITARIS I AIXETERIA|APARELLS SANITARIS|INODOR</v>
      </c>
      <c r="E604" t="s">
        <v>432</v>
      </c>
      <c r="F604"/>
      <c r="G604" s="47"/>
      <c r="H604" s="47"/>
      <c r="I604" s="6" t="s">
        <v>3075</v>
      </c>
      <c r="J604" s="8">
        <v>7</v>
      </c>
      <c r="K604" s="6" t="s">
        <v>5358</v>
      </c>
      <c r="L604" s="6" t="s">
        <v>2</v>
      </c>
      <c r="M604" s="9">
        <v>1</v>
      </c>
      <c r="N604" s="9"/>
      <c r="R604" s="10"/>
      <c r="S604" s="10"/>
      <c r="T604" s="19"/>
      <c r="U604" s="9"/>
      <c r="BT604" s="6">
        <v>0</v>
      </c>
      <c r="BU604" s="6" t="s">
        <v>5355</v>
      </c>
      <c r="EW604" t="s">
        <v>5356</v>
      </c>
      <c r="EX604" t="s">
        <v>5359</v>
      </c>
    </row>
    <row r="605" spans="1:154" s="6" customFormat="1" x14ac:dyDescent="0.25">
      <c r="A605" t="s">
        <v>5353</v>
      </c>
      <c r="B605" t="s">
        <v>804</v>
      </c>
      <c r="C605" t="s">
        <v>803</v>
      </c>
      <c r="D605" t="str">
        <f t="shared" si="2"/>
        <v>APARELLS SANITARIS I AIXETERIA|APARELLS SANITARIS|INODOR</v>
      </c>
      <c r="E605" t="s">
        <v>432</v>
      </c>
      <c r="F605"/>
      <c r="G605" s="47"/>
      <c r="H605" s="47"/>
      <c r="I605" s="6" t="s">
        <v>3127</v>
      </c>
      <c r="J605" s="8">
        <v>7</v>
      </c>
      <c r="K605" s="6" t="s">
        <v>5360</v>
      </c>
      <c r="L605" s="6" t="s">
        <v>2</v>
      </c>
      <c r="M605" s="9">
        <v>1</v>
      </c>
      <c r="N605" s="9"/>
      <c r="R605" s="10"/>
      <c r="S605" s="10"/>
      <c r="T605" s="19"/>
      <c r="U605" s="9"/>
      <c r="BT605" s="6">
        <v>0</v>
      </c>
      <c r="BU605" s="6" t="s">
        <v>5355</v>
      </c>
      <c r="EW605" t="s">
        <v>5356</v>
      </c>
      <c r="EX605" t="s">
        <v>5361</v>
      </c>
    </row>
    <row r="606" spans="1:154" s="6" customFormat="1" x14ac:dyDescent="0.25">
      <c r="A606" t="s">
        <v>5353</v>
      </c>
      <c r="B606" t="s">
        <v>804</v>
      </c>
      <c r="C606" t="s">
        <v>803</v>
      </c>
      <c r="D606" t="str">
        <f t="shared" si="2"/>
        <v>APARELLS SANITARIS I AIXETERIA|APARELLS SANITARIS|INODOR</v>
      </c>
      <c r="E606" t="s">
        <v>432</v>
      </c>
      <c r="F606"/>
      <c r="G606" s="47"/>
      <c r="H606" s="47"/>
      <c r="I606" s="6" t="s">
        <v>3164</v>
      </c>
      <c r="J606" s="8">
        <v>8</v>
      </c>
      <c r="K606" s="6" t="s">
        <v>5362</v>
      </c>
      <c r="L606" s="6" t="s">
        <v>2</v>
      </c>
      <c r="M606" s="9">
        <v>1</v>
      </c>
      <c r="N606" s="9"/>
      <c r="R606" s="10"/>
      <c r="S606" s="10"/>
      <c r="T606" s="19"/>
      <c r="U606" s="9"/>
      <c r="BT606" s="6">
        <v>0</v>
      </c>
      <c r="BU606" s="6" t="s">
        <v>5355</v>
      </c>
      <c r="EW606" t="s">
        <v>5356</v>
      </c>
      <c r="EX606" t="s">
        <v>5363</v>
      </c>
    </row>
    <row r="607" spans="1:154" s="6" customFormat="1" x14ac:dyDescent="0.25">
      <c r="A607" t="s">
        <v>5353</v>
      </c>
      <c r="B607" t="s">
        <v>804</v>
      </c>
      <c r="C607" t="s">
        <v>803</v>
      </c>
      <c r="D607" t="str">
        <f t="shared" si="2"/>
        <v>APARELLS SANITARIS I AIXETERIA|APARELLS SANITARIS|INODOR</v>
      </c>
      <c r="E607" t="s">
        <v>432</v>
      </c>
      <c r="F607"/>
      <c r="G607" s="47"/>
      <c r="H607" s="47"/>
      <c r="I607" s="6" t="s">
        <v>3235</v>
      </c>
      <c r="J607" s="8">
        <v>17</v>
      </c>
      <c r="K607" s="6" t="s">
        <v>5364</v>
      </c>
      <c r="L607" s="6" t="s">
        <v>2</v>
      </c>
      <c r="M607" s="9">
        <v>1</v>
      </c>
      <c r="N607" s="9"/>
      <c r="R607" s="10"/>
      <c r="S607" s="10"/>
      <c r="T607" s="19"/>
      <c r="U607" s="9"/>
      <c r="BT607" s="6">
        <v>0</v>
      </c>
      <c r="BU607" s="6" t="s">
        <v>5355</v>
      </c>
      <c r="EW607" t="s">
        <v>5356</v>
      </c>
      <c r="EX607" t="s">
        <v>5365</v>
      </c>
    </row>
    <row r="608" spans="1:154" s="6" customFormat="1" x14ac:dyDescent="0.25">
      <c r="A608" t="s">
        <v>5366</v>
      </c>
      <c r="B608" t="s">
        <v>807</v>
      </c>
      <c r="C608" t="s">
        <v>806</v>
      </c>
      <c r="D608" t="str">
        <f t="shared" si="2"/>
        <v>APARELLS SANITARIS I AIXETERIA|APARELLS SANITARIS|ABOCADOR</v>
      </c>
      <c r="E608" t="s">
        <v>432</v>
      </c>
      <c r="F608"/>
      <c r="G608" s="47"/>
      <c r="H608" s="47"/>
      <c r="I608" s="6" t="s">
        <v>4831</v>
      </c>
      <c r="J608" s="8">
        <v>1</v>
      </c>
      <c r="K608" s="6" t="s">
        <v>5367</v>
      </c>
      <c r="L608" s="6" t="s">
        <v>2</v>
      </c>
      <c r="M608" s="9">
        <v>1</v>
      </c>
      <c r="N608" s="9"/>
      <c r="R608" s="10"/>
      <c r="S608" s="10"/>
      <c r="T608" s="19"/>
      <c r="U608" s="9"/>
      <c r="BT608" s="6">
        <v>0</v>
      </c>
      <c r="EW608" t="s">
        <v>5368</v>
      </c>
      <c r="EX608" t="s">
        <v>5369</v>
      </c>
    </row>
    <row r="609" spans="1:154" s="6" customFormat="1" x14ac:dyDescent="0.25">
      <c r="A609" t="s">
        <v>5370</v>
      </c>
      <c r="B609" t="s">
        <v>810</v>
      </c>
      <c r="C609" t="s">
        <v>809</v>
      </c>
      <c r="D609" t="str">
        <f t="shared" si="2"/>
        <v>APARELLS SANITARIS I AIXETERIA|APARELLS SANITARIS|LAVABOS</v>
      </c>
      <c r="E609" t="s">
        <v>432</v>
      </c>
      <c r="F609"/>
      <c r="G609" s="47"/>
      <c r="H609" s="47"/>
      <c r="I609" s="6" t="s">
        <v>2993</v>
      </c>
      <c r="J609" s="8">
        <v>9</v>
      </c>
      <c r="K609" s="6" t="s">
        <v>5371</v>
      </c>
      <c r="L609" s="6" t="s">
        <v>2</v>
      </c>
      <c r="M609" s="9">
        <v>1</v>
      </c>
      <c r="N609" s="9"/>
      <c r="R609" s="10"/>
      <c r="S609" s="10"/>
      <c r="T609" s="19"/>
      <c r="U609" s="9"/>
      <c r="BT609" s="6">
        <v>0</v>
      </c>
      <c r="EW609" t="s">
        <v>5372</v>
      </c>
      <c r="EX609" t="s">
        <v>5373</v>
      </c>
    </row>
    <row r="610" spans="1:154" s="6" customFormat="1" x14ac:dyDescent="0.25">
      <c r="A610" t="s">
        <v>5370</v>
      </c>
      <c r="B610" t="s">
        <v>810</v>
      </c>
      <c r="C610" t="s">
        <v>809</v>
      </c>
      <c r="D610" t="str">
        <f t="shared" si="2"/>
        <v>APARELLS SANITARIS I AIXETERIA|APARELLS SANITARIS|LAVABOS</v>
      </c>
      <c r="E610" t="s">
        <v>432</v>
      </c>
      <c r="F610"/>
      <c r="G610" s="47"/>
      <c r="H610" s="47"/>
      <c r="I610" s="6" t="s">
        <v>3075</v>
      </c>
      <c r="J610" s="8">
        <v>9</v>
      </c>
      <c r="K610" s="6" t="s">
        <v>5374</v>
      </c>
      <c r="L610" s="6" t="s">
        <v>2</v>
      </c>
      <c r="M610" s="9">
        <v>1</v>
      </c>
      <c r="N610" s="9"/>
      <c r="R610" s="10"/>
      <c r="S610" s="10"/>
      <c r="T610" s="19"/>
      <c r="U610" s="9"/>
      <c r="BT610" s="6">
        <v>0</v>
      </c>
      <c r="EW610" t="s">
        <v>5372</v>
      </c>
      <c r="EX610" t="s">
        <v>5375</v>
      </c>
    </row>
    <row r="611" spans="1:154" s="6" customFormat="1" x14ac:dyDescent="0.25">
      <c r="A611" t="s">
        <v>5370</v>
      </c>
      <c r="B611" t="s">
        <v>810</v>
      </c>
      <c r="C611" t="s">
        <v>809</v>
      </c>
      <c r="D611" t="str">
        <f t="shared" si="2"/>
        <v>APARELLS SANITARIS I AIXETERIA|APARELLS SANITARIS|LAVABOS</v>
      </c>
      <c r="E611" t="s">
        <v>432</v>
      </c>
      <c r="F611"/>
      <c r="G611" s="47"/>
      <c r="H611" s="47"/>
      <c r="I611" s="6" t="s">
        <v>3127</v>
      </c>
      <c r="J611" s="8">
        <v>9</v>
      </c>
      <c r="K611" s="6" t="s">
        <v>5376</v>
      </c>
      <c r="L611" s="6" t="s">
        <v>2</v>
      </c>
      <c r="M611" s="9">
        <v>1</v>
      </c>
      <c r="N611" s="9"/>
      <c r="R611" s="10"/>
      <c r="S611" s="10"/>
      <c r="T611" s="19"/>
      <c r="U611" s="9"/>
      <c r="BT611" s="6">
        <v>0</v>
      </c>
      <c r="EW611" t="s">
        <v>5372</v>
      </c>
      <c r="EX611" t="s">
        <v>5377</v>
      </c>
    </row>
    <row r="612" spans="1:154" s="6" customFormat="1" x14ac:dyDescent="0.25">
      <c r="A612" t="s">
        <v>5370</v>
      </c>
      <c r="B612" t="s">
        <v>810</v>
      </c>
      <c r="C612" t="s">
        <v>809</v>
      </c>
      <c r="D612" t="str">
        <f t="shared" si="2"/>
        <v>APARELLS SANITARIS I AIXETERIA|APARELLS SANITARIS|LAVABOS</v>
      </c>
      <c r="E612" t="s">
        <v>432</v>
      </c>
      <c r="F612"/>
      <c r="G612" s="47"/>
      <c r="H612" s="47"/>
      <c r="I612" s="6" t="s">
        <v>3164</v>
      </c>
      <c r="J612" s="8">
        <v>10</v>
      </c>
      <c r="K612" s="6" t="s">
        <v>5378</v>
      </c>
      <c r="L612" s="6" t="s">
        <v>2</v>
      </c>
      <c r="M612" s="9">
        <v>1</v>
      </c>
      <c r="N612" s="9"/>
      <c r="R612" s="10"/>
      <c r="S612" s="10"/>
      <c r="T612" s="19"/>
      <c r="U612" s="9"/>
      <c r="BT612" s="6">
        <v>0</v>
      </c>
      <c r="EW612" t="s">
        <v>5372</v>
      </c>
      <c r="EX612" t="s">
        <v>5379</v>
      </c>
    </row>
    <row r="613" spans="1:154" s="6" customFormat="1" x14ac:dyDescent="0.25">
      <c r="A613" t="s">
        <v>5370</v>
      </c>
      <c r="B613" t="s">
        <v>810</v>
      </c>
      <c r="C613" t="s">
        <v>809</v>
      </c>
      <c r="D613" t="str">
        <f t="shared" si="2"/>
        <v>APARELLS SANITARIS I AIXETERIA|APARELLS SANITARIS|LAVABOS</v>
      </c>
      <c r="E613" t="s">
        <v>432</v>
      </c>
      <c r="F613"/>
      <c r="G613" s="47"/>
      <c r="H613" s="47"/>
      <c r="I613" s="6" t="s">
        <v>3235</v>
      </c>
      <c r="J613" s="8">
        <v>18</v>
      </c>
      <c r="K613" s="6" t="s">
        <v>5380</v>
      </c>
      <c r="L613" s="6" t="s">
        <v>2</v>
      </c>
      <c r="M613" s="9">
        <v>1</v>
      </c>
      <c r="N613" s="9"/>
      <c r="R613" s="10"/>
      <c r="S613" s="10"/>
      <c r="T613" s="19"/>
      <c r="U613" s="9"/>
      <c r="BT613" s="6">
        <v>0</v>
      </c>
      <c r="EW613" t="s">
        <v>5372</v>
      </c>
      <c r="EX613" t="s">
        <v>5381</v>
      </c>
    </row>
    <row r="614" spans="1:154" s="6" customFormat="1" x14ac:dyDescent="0.25">
      <c r="A614" t="s">
        <v>5382</v>
      </c>
      <c r="B614" t="s">
        <v>813</v>
      </c>
      <c r="C614" t="s">
        <v>812</v>
      </c>
      <c r="D614" t="str">
        <f t="shared" si="2"/>
        <v>APARELLS SANITARIS I AIXETERIA|APARELLS SANITARIS|SAFREIG</v>
      </c>
      <c r="E614" t="s">
        <v>432</v>
      </c>
      <c r="F614"/>
      <c r="G614" s="47"/>
      <c r="H614" s="47"/>
      <c r="I614" s="6" t="s">
        <v>2993</v>
      </c>
      <c r="J614" s="8">
        <v>1</v>
      </c>
      <c r="K614" s="6" t="s">
        <v>5383</v>
      </c>
      <c r="L614" s="6" t="s">
        <v>2</v>
      </c>
      <c r="M614" s="9">
        <v>1</v>
      </c>
      <c r="N614" s="9"/>
      <c r="R614" s="10"/>
      <c r="S614" s="10"/>
      <c r="T614" s="19"/>
      <c r="U614" s="9"/>
      <c r="BT614" s="6">
        <v>0</v>
      </c>
      <c r="EW614" t="s">
        <v>5384</v>
      </c>
      <c r="EX614" t="s">
        <v>5385</v>
      </c>
    </row>
    <row r="615" spans="1:154" s="6" customFormat="1" x14ac:dyDescent="0.25">
      <c r="A615" t="s">
        <v>5382</v>
      </c>
      <c r="B615" t="s">
        <v>813</v>
      </c>
      <c r="C615" t="s">
        <v>812</v>
      </c>
      <c r="D615" t="str">
        <f t="shared" si="2"/>
        <v>APARELLS SANITARIS I AIXETERIA|APARELLS SANITARIS|SAFREIG</v>
      </c>
      <c r="E615" t="s">
        <v>432</v>
      </c>
      <c r="F615"/>
      <c r="G615" s="47"/>
      <c r="H615" s="47"/>
      <c r="I615" s="6" t="s">
        <v>3075</v>
      </c>
      <c r="J615" s="8">
        <v>1</v>
      </c>
      <c r="K615" s="6" t="s">
        <v>5386</v>
      </c>
      <c r="L615" s="6" t="s">
        <v>2</v>
      </c>
      <c r="M615" s="9">
        <v>1</v>
      </c>
      <c r="N615" s="9"/>
      <c r="R615" s="10"/>
      <c r="S615" s="10"/>
      <c r="T615" s="19"/>
      <c r="U615" s="9"/>
      <c r="BT615" s="6">
        <v>0</v>
      </c>
      <c r="EW615" t="s">
        <v>5384</v>
      </c>
      <c r="EX615" t="s">
        <v>5387</v>
      </c>
    </row>
    <row r="616" spans="1:154" s="6" customFormat="1" x14ac:dyDescent="0.25">
      <c r="A616" t="s">
        <v>5382</v>
      </c>
      <c r="B616" t="s">
        <v>813</v>
      </c>
      <c r="C616" t="s">
        <v>812</v>
      </c>
      <c r="D616" t="str">
        <f t="shared" si="2"/>
        <v>APARELLS SANITARIS I AIXETERIA|APARELLS SANITARIS|SAFREIG</v>
      </c>
      <c r="E616" t="s">
        <v>432</v>
      </c>
      <c r="F616"/>
      <c r="G616" s="47"/>
      <c r="H616" s="47"/>
      <c r="I616" s="6" t="s">
        <v>3127</v>
      </c>
      <c r="J616" s="8">
        <v>1</v>
      </c>
      <c r="K616" s="6" t="s">
        <v>5388</v>
      </c>
      <c r="L616" s="6" t="s">
        <v>2</v>
      </c>
      <c r="M616" s="9">
        <v>1</v>
      </c>
      <c r="N616" s="9"/>
      <c r="R616" s="10"/>
      <c r="S616" s="10"/>
      <c r="T616" s="19"/>
      <c r="U616" s="9"/>
      <c r="BT616" s="6">
        <v>0</v>
      </c>
      <c r="EW616" t="s">
        <v>5384</v>
      </c>
      <c r="EX616" t="s">
        <v>5389</v>
      </c>
    </row>
    <row r="617" spans="1:154" s="6" customFormat="1" x14ac:dyDescent="0.25">
      <c r="A617" t="s">
        <v>5382</v>
      </c>
      <c r="B617" t="s">
        <v>813</v>
      </c>
      <c r="C617" t="s">
        <v>812</v>
      </c>
      <c r="D617" t="str">
        <f t="shared" si="2"/>
        <v>APARELLS SANITARIS I AIXETERIA|APARELLS SANITARIS|SAFREIG</v>
      </c>
      <c r="E617" t="s">
        <v>432</v>
      </c>
      <c r="F617"/>
      <c r="G617" s="47"/>
      <c r="H617" s="47"/>
      <c r="I617" s="6" t="s">
        <v>3164</v>
      </c>
      <c r="J617" s="8">
        <v>1</v>
      </c>
      <c r="K617" s="6" t="s">
        <v>5390</v>
      </c>
      <c r="L617" s="6" t="s">
        <v>2</v>
      </c>
      <c r="M617" s="9">
        <v>1</v>
      </c>
      <c r="N617" s="9"/>
      <c r="R617" s="10"/>
      <c r="S617" s="10"/>
      <c r="T617" s="19"/>
      <c r="U617" s="9"/>
      <c r="BT617" s="6">
        <v>0</v>
      </c>
      <c r="EW617" t="s">
        <v>5384</v>
      </c>
      <c r="EX617" t="s">
        <v>5391</v>
      </c>
    </row>
    <row r="618" spans="1:154" s="6" customFormat="1" x14ac:dyDescent="0.25">
      <c r="A618" t="s">
        <v>5382</v>
      </c>
      <c r="B618" t="s">
        <v>813</v>
      </c>
      <c r="C618" t="s">
        <v>812</v>
      </c>
      <c r="D618" t="str">
        <f t="shared" si="2"/>
        <v>APARELLS SANITARIS I AIXETERIA|APARELLS SANITARIS|SAFREIG</v>
      </c>
      <c r="E618" t="s">
        <v>432</v>
      </c>
      <c r="F618"/>
      <c r="G618" s="47"/>
      <c r="H618" s="47"/>
      <c r="I618" s="6" t="s">
        <v>3235</v>
      </c>
      <c r="J618" s="8">
        <v>1</v>
      </c>
      <c r="K618" s="6" t="s">
        <v>5392</v>
      </c>
      <c r="L618" s="6" t="s">
        <v>2</v>
      </c>
      <c r="M618" s="9">
        <v>1</v>
      </c>
      <c r="N618" s="9"/>
      <c r="R618" s="10"/>
      <c r="S618" s="10"/>
      <c r="T618" s="19"/>
      <c r="U618" s="9"/>
      <c r="BT618" s="6">
        <v>0</v>
      </c>
      <c r="EW618" t="s">
        <v>5384</v>
      </c>
      <c r="EX618" t="s">
        <v>5393</v>
      </c>
    </row>
    <row r="619" spans="1:154" s="6" customFormat="1" x14ac:dyDescent="0.25">
      <c r="A619" t="s">
        <v>5394</v>
      </c>
      <c r="B619" t="s">
        <v>822</v>
      </c>
      <c r="C619" t="s">
        <v>821</v>
      </c>
      <c r="D619" t="str">
        <f t="shared" si="2"/>
        <v>APARELLS SANITARIS I AIXETERIA|AIXETERIA|FLUXORS</v>
      </c>
      <c r="E619" t="s">
        <v>432</v>
      </c>
      <c r="F619"/>
      <c r="G619" s="47"/>
      <c r="H619" s="47"/>
      <c r="I619" s="6" t="s">
        <v>2993</v>
      </c>
      <c r="J619" s="8">
        <v>9</v>
      </c>
      <c r="K619" s="6" t="s">
        <v>5395</v>
      </c>
      <c r="L619" s="6" t="s">
        <v>2</v>
      </c>
      <c r="M619" s="9">
        <v>1</v>
      </c>
      <c r="N619" s="9"/>
      <c r="R619" s="10"/>
      <c r="S619" s="10"/>
      <c r="T619" s="19"/>
      <c r="U619" s="9"/>
      <c r="BT619" s="6">
        <v>0</v>
      </c>
      <c r="EW619" t="s">
        <v>5396</v>
      </c>
      <c r="EX619" t="s">
        <v>5397</v>
      </c>
    </row>
    <row r="620" spans="1:154" s="6" customFormat="1" x14ac:dyDescent="0.25">
      <c r="A620" t="s">
        <v>5394</v>
      </c>
      <c r="B620" t="s">
        <v>822</v>
      </c>
      <c r="C620" t="s">
        <v>821</v>
      </c>
      <c r="D620" t="str">
        <f t="shared" si="2"/>
        <v>APARELLS SANITARIS I AIXETERIA|AIXETERIA|FLUXORS</v>
      </c>
      <c r="E620" t="s">
        <v>432</v>
      </c>
      <c r="F620"/>
      <c r="G620" s="47"/>
      <c r="H620" s="47"/>
      <c r="I620" s="6" t="s">
        <v>3075</v>
      </c>
      <c r="J620" s="8">
        <v>9</v>
      </c>
      <c r="K620" s="6" t="s">
        <v>5398</v>
      </c>
      <c r="L620" s="6" t="s">
        <v>2</v>
      </c>
      <c r="M620" s="9">
        <v>1</v>
      </c>
      <c r="N620" s="9"/>
      <c r="R620" s="10"/>
      <c r="S620" s="10"/>
      <c r="T620" s="19"/>
      <c r="U620" s="9"/>
      <c r="BT620" s="6">
        <v>0</v>
      </c>
      <c r="EW620" t="s">
        <v>5396</v>
      </c>
      <c r="EX620" t="s">
        <v>5399</v>
      </c>
    </row>
    <row r="621" spans="1:154" s="6" customFormat="1" x14ac:dyDescent="0.25">
      <c r="A621" t="s">
        <v>5394</v>
      </c>
      <c r="B621" t="s">
        <v>822</v>
      </c>
      <c r="C621" t="s">
        <v>821</v>
      </c>
      <c r="D621" t="str">
        <f t="shared" si="2"/>
        <v>APARELLS SANITARIS I AIXETERIA|AIXETERIA|FLUXORS</v>
      </c>
      <c r="E621" t="s">
        <v>432</v>
      </c>
      <c r="F621"/>
      <c r="G621" s="47"/>
      <c r="H621" s="47"/>
      <c r="I621" s="6" t="s">
        <v>3127</v>
      </c>
      <c r="J621" s="8">
        <v>9</v>
      </c>
      <c r="K621" s="6" t="s">
        <v>5400</v>
      </c>
      <c r="L621" s="6" t="s">
        <v>2</v>
      </c>
      <c r="M621" s="9">
        <v>1</v>
      </c>
      <c r="N621" s="9"/>
      <c r="R621" s="10"/>
      <c r="S621" s="10"/>
      <c r="T621" s="19"/>
      <c r="U621" s="9"/>
      <c r="BT621" s="6">
        <v>0</v>
      </c>
      <c r="EW621" t="s">
        <v>5396</v>
      </c>
      <c r="EX621" t="s">
        <v>5401</v>
      </c>
    </row>
    <row r="622" spans="1:154" s="6" customFormat="1" x14ac:dyDescent="0.25">
      <c r="A622" t="s">
        <v>5394</v>
      </c>
      <c r="B622" t="s">
        <v>822</v>
      </c>
      <c r="C622" t="s">
        <v>821</v>
      </c>
      <c r="D622" t="str">
        <f t="shared" si="2"/>
        <v>APARELLS SANITARIS I AIXETERIA|AIXETERIA|FLUXORS</v>
      </c>
      <c r="E622" t="s">
        <v>432</v>
      </c>
      <c r="F622"/>
      <c r="G622" s="47"/>
      <c r="H622" s="47"/>
      <c r="I622" s="6" t="s">
        <v>3164</v>
      </c>
      <c r="J622" s="8">
        <v>10</v>
      </c>
      <c r="K622" s="6" t="s">
        <v>5402</v>
      </c>
      <c r="L622" s="6" t="s">
        <v>2</v>
      </c>
      <c r="M622" s="9">
        <v>1</v>
      </c>
      <c r="N622" s="9"/>
      <c r="R622" s="10"/>
      <c r="S622" s="10"/>
      <c r="T622" s="19"/>
      <c r="U622" s="9"/>
      <c r="BT622" s="6">
        <v>0</v>
      </c>
      <c r="EW622" t="s">
        <v>5396</v>
      </c>
      <c r="EX622" t="s">
        <v>5403</v>
      </c>
    </row>
    <row r="623" spans="1:154" s="6" customFormat="1" x14ac:dyDescent="0.25">
      <c r="A623" t="s">
        <v>5394</v>
      </c>
      <c r="B623" t="s">
        <v>822</v>
      </c>
      <c r="C623" t="s">
        <v>821</v>
      </c>
      <c r="D623" t="str">
        <f t="shared" si="2"/>
        <v>APARELLS SANITARIS I AIXETERIA|AIXETERIA|FLUXORS</v>
      </c>
      <c r="E623" t="s">
        <v>432</v>
      </c>
      <c r="F623"/>
      <c r="G623" s="47"/>
      <c r="H623" s="47"/>
      <c r="I623" s="6" t="s">
        <v>3235</v>
      </c>
      <c r="J623" s="8">
        <v>16</v>
      </c>
      <c r="K623" s="6" t="s">
        <v>5404</v>
      </c>
      <c r="L623" s="6" t="s">
        <v>2</v>
      </c>
      <c r="M623" s="9">
        <v>1</v>
      </c>
      <c r="N623" s="9"/>
      <c r="R623" s="10"/>
      <c r="S623" s="10"/>
      <c r="T623" s="19"/>
      <c r="U623" s="9"/>
      <c r="BT623" s="6">
        <v>0</v>
      </c>
      <c r="EW623" t="s">
        <v>5396</v>
      </c>
      <c r="EX623" t="s">
        <v>5405</v>
      </c>
    </row>
    <row r="624" spans="1:154" s="6" customFormat="1" x14ac:dyDescent="0.25">
      <c r="A624" t="s">
        <v>5406</v>
      </c>
      <c r="B624" t="s">
        <v>825</v>
      </c>
      <c r="C624" t="s">
        <v>824</v>
      </c>
      <c r="D624" t="str">
        <f t="shared" si="2"/>
        <v>APARELLS SANITARIS I AIXETERIA|AIXETERIA|AIXETES ACS</v>
      </c>
      <c r="E624" t="s">
        <v>440</v>
      </c>
      <c r="F624"/>
      <c r="G624" s="47"/>
      <c r="H624" s="47"/>
      <c r="I624" s="6" t="s">
        <v>2993</v>
      </c>
      <c r="J624" s="8">
        <v>1</v>
      </c>
      <c r="K624" s="6" t="s">
        <v>5407</v>
      </c>
      <c r="L624" s="6" t="s">
        <v>2</v>
      </c>
      <c r="M624" s="9">
        <v>1</v>
      </c>
      <c r="N624" s="9"/>
      <c r="R624" s="10"/>
      <c r="S624" s="10"/>
      <c r="T624" s="19"/>
      <c r="U624" s="9"/>
      <c r="BT624" s="6">
        <v>0</v>
      </c>
      <c r="EW624" t="s">
        <v>5408</v>
      </c>
      <c r="EX624" t="s">
        <v>5409</v>
      </c>
    </row>
    <row r="625" spans="1:154" s="6" customFormat="1" x14ac:dyDescent="0.25">
      <c r="A625" t="s">
        <v>5406</v>
      </c>
      <c r="B625" t="s">
        <v>825</v>
      </c>
      <c r="C625" t="s">
        <v>824</v>
      </c>
      <c r="D625" t="str">
        <f t="shared" si="2"/>
        <v>APARELLS SANITARIS I AIXETERIA|AIXETERIA|AIXETES ACS</v>
      </c>
      <c r="E625" t="s">
        <v>440</v>
      </c>
      <c r="F625"/>
      <c r="G625" s="47"/>
      <c r="H625" s="47"/>
      <c r="I625" s="6" t="s">
        <v>3127</v>
      </c>
      <c r="J625" s="8">
        <v>1</v>
      </c>
      <c r="K625" s="6" t="s">
        <v>5410</v>
      </c>
      <c r="L625" s="6" t="s">
        <v>2</v>
      </c>
      <c r="M625" s="9">
        <v>1</v>
      </c>
      <c r="N625" s="9"/>
      <c r="R625" s="10"/>
      <c r="S625" s="10"/>
      <c r="T625" s="19"/>
      <c r="U625" s="9"/>
      <c r="BT625" s="6">
        <v>0</v>
      </c>
      <c r="EW625" t="s">
        <v>5408</v>
      </c>
      <c r="EX625" t="s">
        <v>5411</v>
      </c>
    </row>
    <row r="626" spans="1:154" s="6" customFormat="1" x14ac:dyDescent="0.25">
      <c r="A626" t="s">
        <v>5406</v>
      </c>
      <c r="B626" t="s">
        <v>825</v>
      </c>
      <c r="C626" t="s">
        <v>824</v>
      </c>
      <c r="D626" t="str">
        <f t="shared" si="2"/>
        <v>APARELLS SANITARIS I AIXETERIA|AIXETERIA|AIXETES ACS</v>
      </c>
      <c r="E626" t="s">
        <v>440</v>
      </c>
      <c r="F626"/>
      <c r="G626" s="47"/>
      <c r="H626" s="47"/>
      <c r="I626" s="6" t="s">
        <v>3164</v>
      </c>
      <c r="J626" s="8">
        <v>1</v>
      </c>
      <c r="K626" s="6" t="s">
        <v>5412</v>
      </c>
      <c r="L626" s="6" t="s">
        <v>2</v>
      </c>
      <c r="M626" s="9">
        <v>1</v>
      </c>
      <c r="N626" s="9"/>
      <c r="R626" s="10"/>
      <c r="S626" s="10"/>
      <c r="T626" s="19"/>
      <c r="U626" s="9"/>
      <c r="BT626" s="6">
        <v>0</v>
      </c>
      <c r="EW626" t="s">
        <v>5408</v>
      </c>
      <c r="EX626" t="s">
        <v>5413</v>
      </c>
    </row>
    <row r="627" spans="1:154" s="6" customFormat="1" x14ac:dyDescent="0.25">
      <c r="A627" t="s">
        <v>5406</v>
      </c>
      <c r="B627" t="s">
        <v>825</v>
      </c>
      <c r="C627" t="s">
        <v>824</v>
      </c>
      <c r="D627" t="str">
        <f t="shared" si="2"/>
        <v>APARELLS SANITARIS I AIXETERIA|AIXETERIA|AIXETES ACS</v>
      </c>
      <c r="E627" t="s">
        <v>440</v>
      </c>
      <c r="F627"/>
      <c r="G627" s="47"/>
      <c r="H627" s="47"/>
      <c r="I627" s="6" t="s">
        <v>3235</v>
      </c>
      <c r="J627" s="8">
        <v>1</v>
      </c>
      <c r="K627" s="6" t="s">
        <v>5414</v>
      </c>
      <c r="L627" s="6" t="s">
        <v>2</v>
      </c>
      <c r="M627" s="9">
        <v>1</v>
      </c>
      <c r="N627" s="9"/>
      <c r="R627" s="10"/>
      <c r="S627" s="10"/>
      <c r="T627" s="19"/>
      <c r="U627" s="9"/>
      <c r="BT627" s="6">
        <v>0</v>
      </c>
      <c r="EW627" t="s">
        <v>5408</v>
      </c>
      <c r="EX627" t="s">
        <v>5415</v>
      </c>
    </row>
    <row r="628" spans="1:154" s="6" customFormat="1" x14ac:dyDescent="0.25">
      <c r="A628" t="s">
        <v>5416</v>
      </c>
      <c r="B628" t="s">
        <v>828</v>
      </c>
      <c r="C628" t="s">
        <v>827</v>
      </c>
      <c r="D628" t="str">
        <f t="shared" si="2"/>
        <v>APARELLS SANITARIS I AIXETERIA|AIXETERIA|AIXETES AFS</v>
      </c>
      <c r="E628" t="s">
        <v>440</v>
      </c>
      <c r="F628"/>
      <c r="G628" s="47"/>
      <c r="H628" s="47"/>
      <c r="I628" s="6" t="s">
        <v>2962</v>
      </c>
      <c r="J628" s="8">
        <v>1</v>
      </c>
      <c r="K628" s="6" t="s">
        <v>5417</v>
      </c>
      <c r="L628" s="6" t="s">
        <v>2</v>
      </c>
      <c r="M628" s="9">
        <v>1</v>
      </c>
      <c r="N628" s="9"/>
      <c r="R628" s="10"/>
      <c r="S628" s="10"/>
      <c r="T628" s="19"/>
      <c r="U628" s="9"/>
      <c r="BT628" s="6">
        <v>0</v>
      </c>
      <c r="BV628" s="6" t="s">
        <v>3859</v>
      </c>
      <c r="BW628" s="6" t="s">
        <v>3878</v>
      </c>
      <c r="EW628" t="s">
        <v>5418</v>
      </c>
      <c r="EX628" t="s">
        <v>5419</v>
      </c>
    </row>
    <row r="629" spans="1:154" s="6" customFormat="1" x14ac:dyDescent="0.25">
      <c r="A629" t="s">
        <v>5416</v>
      </c>
      <c r="B629" t="s">
        <v>828</v>
      </c>
      <c r="C629" t="s">
        <v>827</v>
      </c>
      <c r="D629" t="str">
        <f t="shared" si="2"/>
        <v>APARELLS SANITARIS I AIXETERIA|AIXETERIA|AIXETES AFS</v>
      </c>
      <c r="E629" t="s">
        <v>440</v>
      </c>
      <c r="F629"/>
      <c r="G629" s="47"/>
      <c r="H629" s="47"/>
      <c r="I629" s="6" t="s">
        <v>2993</v>
      </c>
      <c r="J629" s="8">
        <v>1</v>
      </c>
      <c r="K629" s="6" t="s">
        <v>5420</v>
      </c>
      <c r="L629" s="6" t="s">
        <v>2</v>
      </c>
      <c r="M629" s="9">
        <v>1</v>
      </c>
      <c r="N629" s="9"/>
      <c r="R629" s="10"/>
      <c r="S629" s="10"/>
      <c r="T629" s="19"/>
      <c r="U629" s="9"/>
      <c r="BT629" s="6">
        <v>0</v>
      </c>
      <c r="BV629" s="6" t="s">
        <v>3859</v>
      </c>
      <c r="BW629" s="6" t="s">
        <v>3878</v>
      </c>
      <c r="EW629" t="s">
        <v>5418</v>
      </c>
      <c r="EX629" t="s">
        <v>5421</v>
      </c>
    </row>
    <row r="630" spans="1:154" s="6" customFormat="1" x14ac:dyDescent="0.25">
      <c r="A630" t="s">
        <v>5416</v>
      </c>
      <c r="B630" t="s">
        <v>828</v>
      </c>
      <c r="C630" t="s">
        <v>827</v>
      </c>
      <c r="D630" t="str">
        <f t="shared" si="2"/>
        <v>APARELLS SANITARIS I AIXETERIA|AIXETERIA|AIXETES AFS</v>
      </c>
      <c r="E630" t="s">
        <v>440</v>
      </c>
      <c r="F630"/>
      <c r="G630" s="47"/>
      <c r="H630" s="47"/>
      <c r="I630" s="6" t="s">
        <v>3075</v>
      </c>
      <c r="J630" s="8">
        <v>1</v>
      </c>
      <c r="K630" s="6" t="s">
        <v>5422</v>
      </c>
      <c r="L630" s="6" t="s">
        <v>2</v>
      </c>
      <c r="M630" s="9">
        <v>1</v>
      </c>
      <c r="N630" s="9"/>
      <c r="R630" s="10"/>
      <c r="S630" s="10"/>
      <c r="T630" s="19"/>
      <c r="U630" s="9"/>
      <c r="BT630" s="6">
        <v>0</v>
      </c>
      <c r="BV630" s="6" t="s">
        <v>3859</v>
      </c>
      <c r="BW630" s="6" t="s">
        <v>3878</v>
      </c>
      <c r="EW630" t="s">
        <v>5418</v>
      </c>
      <c r="EX630" t="s">
        <v>5423</v>
      </c>
    </row>
    <row r="631" spans="1:154" s="6" customFormat="1" x14ac:dyDescent="0.25">
      <c r="A631" t="s">
        <v>5416</v>
      </c>
      <c r="B631" t="s">
        <v>828</v>
      </c>
      <c r="C631" t="s">
        <v>827</v>
      </c>
      <c r="D631" t="str">
        <f t="shared" si="2"/>
        <v>APARELLS SANITARIS I AIXETERIA|AIXETERIA|AIXETES AFS</v>
      </c>
      <c r="E631" t="s">
        <v>440</v>
      </c>
      <c r="F631"/>
      <c r="G631" s="47"/>
      <c r="H631" s="47"/>
      <c r="I631" s="6" t="s">
        <v>3127</v>
      </c>
      <c r="J631" s="8">
        <v>1</v>
      </c>
      <c r="K631" s="6" t="s">
        <v>5424</v>
      </c>
      <c r="L631" s="6" t="s">
        <v>2</v>
      </c>
      <c r="M631" s="9">
        <v>1</v>
      </c>
      <c r="N631" s="9"/>
      <c r="R631" s="10"/>
      <c r="S631" s="10"/>
      <c r="T631" s="19"/>
      <c r="U631" s="9"/>
      <c r="BT631" s="6">
        <v>0</v>
      </c>
      <c r="BV631" s="6" t="s">
        <v>3859</v>
      </c>
      <c r="BW631" s="6" t="s">
        <v>3878</v>
      </c>
      <c r="EW631" t="s">
        <v>5418</v>
      </c>
      <c r="EX631" t="s">
        <v>5425</v>
      </c>
    </row>
    <row r="632" spans="1:154" s="6" customFormat="1" x14ac:dyDescent="0.25">
      <c r="A632" t="s">
        <v>5416</v>
      </c>
      <c r="B632" t="s">
        <v>828</v>
      </c>
      <c r="C632" t="s">
        <v>827</v>
      </c>
      <c r="D632" t="str">
        <f t="shared" si="2"/>
        <v>APARELLS SANITARIS I AIXETERIA|AIXETERIA|AIXETES AFS</v>
      </c>
      <c r="E632" t="s">
        <v>440</v>
      </c>
      <c r="F632"/>
      <c r="G632" s="47"/>
      <c r="H632" s="47"/>
      <c r="I632" s="6" t="s">
        <v>3164</v>
      </c>
      <c r="J632" s="8">
        <v>1</v>
      </c>
      <c r="K632" s="6" t="s">
        <v>5426</v>
      </c>
      <c r="L632" s="6" t="s">
        <v>2</v>
      </c>
      <c r="M632" s="9">
        <v>1</v>
      </c>
      <c r="N632" s="9"/>
      <c r="R632" s="10"/>
      <c r="S632" s="10"/>
      <c r="T632" s="19"/>
      <c r="U632" s="9"/>
      <c r="BT632" s="6">
        <v>0</v>
      </c>
      <c r="BV632" s="6" t="s">
        <v>3859</v>
      </c>
      <c r="BW632" s="6" t="s">
        <v>3878</v>
      </c>
      <c r="EW632" t="s">
        <v>5418</v>
      </c>
      <c r="EX632" t="s">
        <v>5427</v>
      </c>
    </row>
    <row r="633" spans="1:154" s="6" customFormat="1" x14ac:dyDescent="0.25">
      <c r="A633" t="s">
        <v>5416</v>
      </c>
      <c r="B633" t="s">
        <v>828</v>
      </c>
      <c r="C633" t="s">
        <v>827</v>
      </c>
      <c r="D633" t="str">
        <f t="shared" si="2"/>
        <v>APARELLS SANITARIS I AIXETERIA|AIXETERIA|AIXETES AFS</v>
      </c>
      <c r="E633" t="s">
        <v>440</v>
      </c>
      <c r="F633"/>
      <c r="G633" s="47"/>
      <c r="H633" s="47"/>
      <c r="I633" s="6" t="s">
        <v>3235</v>
      </c>
      <c r="J633" s="8">
        <v>1</v>
      </c>
      <c r="K633" s="6" t="s">
        <v>5428</v>
      </c>
      <c r="L633" s="6" t="s">
        <v>2</v>
      </c>
      <c r="M633" s="9">
        <v>1</v>
      </c>
      <c r="N633" s="9"/>
      <c r="R633" s="10"/>
      <c r="S633" s="10"/>
      <c r="T633" s="19"/>
      <c r="U633" s="9"/>
      <c r="BT633" s="6">
        <v>0</v>
      </c>
      <c r="BV633" s="6" t="s">
        <v>3859</v>
      </c>
      <c r="BW633" s="6" t="s">
        <v>3878</v>
      </c>
      <c r="EW633" t="s">
        <v>5418</v>
      </c>
      <c r="EX633" t="s">
        <v>5429</v>
      </c>
    </row>
    <row r="634" spans="1:154" s="6" customFormat="1" x14ac:dyDescent="0.25">
      <c r="A634" t="s">
        <v>5416</v>
      </c>
      <c r="B634" t="s">
        <v>828</v>
      </c>
      <c r="C634" t="s">
        <v>827</v>
      </c>
      <c r="D634" t="str">
        <f t="shared" si="2"/>
        <v>APARELLS SANITARIS I AIXETERIA|AIXETERIA|AIXETES AFS</v>
      </c>
      <c r="E634" t="s">
        <v>440</v>
      </c>
      <c r="F634"/>
      <c r="G634" s="47"/>
      <c r="H634" s="47"/>
      <c r="I634" s="6" t="s">
        <v>3235</v>
      </c>
      <c r="J634" s="8">
        <v>1</v>
      </c>
      <c r="K634" s="6" t="s">
        <v>5430</v>
      </c>
      <c r="L634" s="6" t="s">
        <v>2</v>
      </c>
      <c r="M634" s="9">
        <v>1</v>
      </c>
      <c r="N634" s="9"/>
      <c r="O634" s="6" t="s">
        <v>2</v>
      </c>
      <c r="P634" s="6" t="s">
        <v>2</v>
      </c>
      <c r="Q634" s="6" t="s">
        <v>2</v>
      </c>
      <c r="R634" s="10"/>
      <c r="S634" s="10"/>
      <c r="T634" s="19"/>
      <c r="U634" s="9"/>
      <c r="BT634" s="6">
        <v>0</v>
      </c>
      <c r="BV634" s="6" t="s">
        <v>3859</v>
      </c>
      <c r="BW634" s="6" t="s">
        <v>3878</v>
      </c>
      <c r="EW634" t="s">
        <v>5418</v>
      </c>
      <c r="EX634" t="s">
        <v>5431</v>
      </c>
    </row>
    <row r="635" spans="1:154" s="6" customFormat="1" x14ac:dyDescent="0.25">
      <c r="A635" t="s">
        <v>5416</v>
      </c>
      <c r="B635" t="s">
        <v>828</v>
      </c>
      <c r="C635" t="s">
        <v>827</v>
      </c>
      <c r="D635" t="str">
        <f t="shared" si="2"/>
        <v>APARELLS SANITARIS I AIXETERIA|AIXETERIA|AIXETES AFS</v>
      </c>
      <c r="E635" t="s">
        <v>440</v>
      </c>
      <c r="F635"/>
      <c r="G635" s="47"/>
      <c r="H635" s="47"/>
      <c r="I635" s="6" t="s">
        <v>3235</v>
      </c>
      <c r="J635" s="8">
        <v>1</v>
      </c>
      <c r="K635" s="6" t="s">
        <v>5432</v>
      </c>
      <c r="L635" s="6" t="s">
        <v>2</v>
      </c>
      <c r="M635" s="9">
        <v>1</v>
      </c>
      <c r="N635" s="9"/>
      <c r="O635" s="6" t="s">
        <v>2</v>
      </c>
      <c r="P635" s="6" t="s">
        <v>2</v>
      </c>
      <c r="Q635" s="6" t="s">
        <v>2</v>
      </c>
      <c r="R635" s="10"/>
      <c r="S635" s="10"/>
      <c r="T635" s="19"/>
      <c r="U635" s="9"/>
      <c r="BT635" s="6">
        <v>0</v>
      </c>
      <c r="BV635" s="6" t="s">
        <v>3859</v>
      </c>
      <c r="BW635" s="6" t="s">
        <v>3878</v>
      </c>
      <c r="EW635" t="s">
        <v>5418</v>
      </c>
      <c r="EX635" t="s">
        <v>5433</v>
      </c>
    </row>
    <row r="636" spans="1:154" s="6" customFormat="1" x14ac:dyDescent="0.25">
      <c r="A636" t="s">
        <v>5434</v>
      </c>
      <c r="B636" t="s">
        <v>1952</v>
      </c>
      <c r="C636" t="s">
        <v>1951</v>
      </c>
      <c r="D636" t="str">
        <f t="shared" si="2"/>
        <v>INSTAL·LACIONS|INSTAL·LACIÓ AFS</v>
      </c>
      <c r="E636" t="s">
        <v>440</v>
      </c>
      <c r="F636"/>
      <c r="G636" s="47"/>
      <c r="H636" s="47"/>
      <c r="I636" s="6" t="s">
        <v>2962</v>
      </c>
      <c r="J636" s="8">
        <v>1</v>
      </c>
      <c r="K636" s="6" t="s">
        <v>1952</v>
      </c>
      <c r="L636" s="6" t="s">
        <v>2</v>
      </c>
      <c r="M636" s="9">
        <v>1</v>
      </c>
      <c r="N636" s="9"/>
      <c r="R636" s="10"/>
      <c r="S636" s="10"/>
      <c r="T636" s="19"/>
      <c r="U636" s="9"/>
      <c r="BW636" s="6" t="s">
        <v>3878</v>
      </c>
      <c r="BX636" s="6" t="s">
        <v>3878</v>
      </c>
      <c r="EW636" t="s">
        <v>5435</v>
      </c>
      <c r="EX636" t="s">
        <v>5436</v>
      </c>
    </row>
    <row r="637" spans="1:154" s="6" customFormat="1" x14ac:dyDescent="0.25">
      <c r="A637" t="s">
        <v>5437</v>
      </c>
      <c r="B637" t="s">
        <v>5438</v>
      </c>
      <c r="C637" t="s">
        <v>654</v>
      </c>
      <c r="D637" t="str">
        <f t="shared" si="2"/>
        <v>FLUIDS I GASOS|DIPÒSIT GASOIL|AERIS</v>
      </c>
      <c r="E637" t="s">
        <v>436</v>
      </c>
      <c r="F637"/>
      <c r="G637" s="47"/>
      <c r="H637" s="47"/>
      <c r="I637" s="6" t="s">
        <v>3223</v>
      </c>
      <c r="J637" s="8">
        <v>1</v>
      </c>
      <c r="K637" s="6" t="s">
        <v>5439</v>
      </c>
      <c r="L637" s="6" t="s">
        <v>2</v>
      </c>
      <c r="M637" s="9">
        <v>1</v>
      </c>
      <c r="N637" s="9"/>
      <c r="O637" s="6" t="s">
        <v>5440</v>
      </c>
      <c r="R637" s="10"/>
      <c r="S637" s="10">
        <v>39448</v>
      </c>
      <c r="T637" s="19"/>
      <c r="U637" s="9"/>
      <c r="BE637" s="6">
        <v>1</v>
      </c>
      <c r="EI637" s="6" t="s">
        <v>2573</v>
      </c>
      <c r="EW637" t="s">
        <v>5441</v>
      </c>
      <c r="EX637" t="s">
        <v>5442</v>
      </c>
    </row>
    <row r="638" spans="1:154" s="6" customFormat="1" x14ac:dyDescent="0.25">
      <c r="A638" t="s">
        <v>5437</v>
      </c>
      <c r="B638" t="s">
        <v>5438</v>
      </c>
      <c r="C638" t="s">
        <v>654</v>
      </c>
      <c r="D638" t="str">
        <f t="shared" si="2"/>
        <v>FLUIDS I GASOS|DIPÒSIT GASOIL|AERIS</v>
      </c>
      <c r="E638" t="s">
        <v>436</v>
      </c>
      <c r="F638"/>
      <c r="G638" s="47"/>
      <c r="H638" s="47"/>
      <c r="I638" s="6" t="s">
        <v>3223</v>
      </c>
      <c r="J638" s="8">
        <v>1</v>
      </c>
      <c r="K638" s="6" t="s">
        <v>5443</v>
      </c>
      <c r="L638" s="6" t="s">
        <v>2</v>
      </c>
      <c r="M638" s="9">
        <v>1</v>
      </c>
      <c r="N638" s="9"/>
      <c r="O638" s="6" t="s">
        <v>5440</v>
      </c>
      <c r="R638" s="10"/>
      <c r="S638" s="10">
        <v>39448</v>
      </c>
      <c r="T638" s="19"/>
      <c r="U638" s="9"/>
      <c r="BE638" s="6">
        <v>1</v>
      </c>
      <c r="EI638" s="6" t="s">
        <v>2573</v>
      </c>
      <c r="EW638" t="s">
        <v>5441</v>
      </c>
      <c r="EX638" t="s">
        <v>5444</v>
      </c>
    </row>
    <row r="639" spans="1:154" s="6" customFormat="1" x14ac:dyDescent="0.25">
      <c r="A639" t="s">
        <v>5445</v>
      </c>
      <c r="B639" t="s">
        <v>5446</v>
      </c>
      <c r="C639" t="s">
        <v>660</v>
      </c>
      <c r="D639" t="str">
        <f t="shared" si="2"/>
        <v>FLUIDS I GASOS|DIPÒSIT GASOIL|NODRISSA</v>
      </c>
      <c r="E639" t="s">
        <v>436</v>
      </c>
      <c r="F639"/>
      <c r="G639" s="47"/>
      <c r="H639" s="47"/>
      <c r="I639" s="6" t="s">
        <v>3223</v>
      </c>
      <c r="J639" s="8">
        <v>1</v>
      </c>
      <c r="K639" s="6" t="s">
        <v>5446</v>
      </c>
      <c r="L639" s="6" t="s">
        <v>2</v>
      </c>
      <c r="M639" s="9">
        <v>1</v>
      </c>
      <c r="N639" s="9"/>
      <c r="R639" s="10"/>
      <c r="S639" s="10"/>
      <c r="T639" s="19"/>
      <c r="U639" s="9"/>
      <c r="EW639" t="s">
        <v>5447</v>
      </c>
      <c r="EX639" t="s">
        <v>5448</v>
      </c>
    </row>
    <row r="640" spans="1:154" s="6" customFormat="1" x14ac:dyDescent="0.25">
      <c r="A640" t="s">
        <v>5449</v>
      </c>
      <c r="B640" t="s">
        <v>1961</v>
      </c>
      <c r="C640" t="s">
        <v>1960</v>
      </c>
      <c r="D640" t="str">
        <f t="shared" si="2"/>
        <v>INSTAL·LACIONS|INSTAL·LACIÓ GASOIL</v>
      </c>
      <c r="E640" t="s">
        <v>436</v>
      </c>
      <c r="F640"/>
      <c r="G640" s="47"/>
      <c r="H640" s="47"/>
      <c r="I640" s="6" t="s">
        <v>2962</v>
      </c>
      <c r="J640" s="8">
        <v>1</v>
      </c>
      <c r="K640" s="6" t="s">
        <v>5450</v>
      </c>
      <c r="L640" s="6" t="s">
        <v>2</v>
      </c>
      <c r="M640" s="9">
        <v>1</v>
      </c>
      <c r="N640" s="9"/>
      <c r="R640" s="10"/>
      <c r="S640" s="10"/>
      <c r="T640" s="19"/>
      <c r="U640" s="9"/>
      <c r="BE640" s="6">
        <v>2</v>
      </c>
      <c r="EI640" s="6" t="s">
        <v>2573</v>
      </c>
      <c r="EW640" t="s">
        <v>5451</v>
      </c>
      <c r="EX640" t="s">
        <v>5452</v>
      </c>
    </row>
    <row r="641" spans="1:154" s="6" customFormat="1" x14ac:dyDescent="0.25">
      <c r="A641" t="s">
        <v>5453</v>
      </c>
      <c r="B641" t="s">
        <v>1014</v>
      </c>
      <c r="C641" t="s">
        <v>1013</v>
      </c>
      <c r="D641" t="str">
        <f t="shared" si="2"/>
        <v>EQUIPS MITJA TENSIÓ|CEL·LES DE PROTECCIÓ</v>
      </c>
      <c r="E641" t="s">
        <v>442</v>
      </c>
      <c r="F641"/>
      <c r="G641" s="47"/>
      <c r="H641" s="47"/>
      <c r="I641" s="6" t="s">
        <v>5454</v>
      </c>
      <c r="J641" s="8">
        <v>1</v>
      </c>
      <c r="K641" s="6" t="s">
        <v>5455</v>
      </c>
      <c r="L641" s="6" t="s">
        <v>2</v>
      </c>
      <c r="M641" s="9">
        <v>1</v>
      </c>
      <c r="N641" s="9"/>
      <c r="O641" s="6" t="s">
        <v>5456</v>
      </c>
      <c r="P641" s="6" t="s">
        <v>5457</v>
      </c>
      <c r="Q641" s="6" t="s">
        <v>5458</v>
      </c>
      <c r="R641" s="10"/>
      <c r="S641" s="10">
        <v>39814</v>
      </c>
      <c r="T641" s="19"/>
      <c r="U641" s="9"/>
      <c r="EW641" t="s">
        <v>5459</v>
      </c>
      <c r="EX641" t="s">
        <v>5460</v>
      </c>
    </row>
    <row r="642" spans="1:154" s="6" customFormat="1" x14ac:dyDescent="0.25">
      <c r="A642" t="s">
        <v>5461</v>
      </c>
      <c r="B642" t="s">
        <v>3928</v>
      </c>
      <c r="C642" t="s">
        <v>1019</v>
      </c>
      <c r="D642" t="str">
        <f t="shared" si="2"/>
        <v>EQUIPS MITJA TENSIÓ|TRANSFORMADORS DE DISTRIBUCIÓ|ENCAPSULAT EN SEC</v>
      </c>
      <c r="E642" t="s">
        <v>442</v>
      </c>
      <c r="F642"/>
      <c r="G642" s="47"/>
      <c r="H642" s="47"/>
      <c r="I642" s="6" t="s">
        <v>5454</v>
      </c>
      <c r="J642" s="8">
        <v>1</v>
      </c>
      <c r="K642" s="6" t="s">
        <v>5462</v>
      </c>
      <c r="L642" s="6" t="s">
        <v>2</v>
      </c>
      <c r="M642" s="9">
        <v>1</v>
      </c>
      <c r="N642" s="9"/>
      <c r="O642" s="6" t="s">
        <v>3930</v>
      </c>
      <c r="Q642" s="6" t="s">
        <v>5463</v>
      </c>
      <c r="R642" s="10"/>
      <c r="S642" s="10">
        <v>39814</v>
      </c>
      <c r="T642" s="19"/>
      <c r="U642" s="9"/>
      <c r="Z642" s="6">
        <v>1250</v>
      </c>
      <c r="AE642" s="6">
        <v>0</v>
      </c>
      <c r="AN642" s="6">
        <v>0</v>
      </c>
      <c r="EW642" t="s">
        <v>5464</v>
      </c>
      <c r="EX642" t="s">
        <v>5465</v>
      </c>
    </row>
    <row r="643" spans="1:154" s="6" customFormat="1" x14ac:dyDescent="0.25">
      <c r="A643" t="s">
        <v>5466</v>
      </c>
      <c r="B643" t="s">
        <v>1976</v>
      </c>
      <c r="C643" t="s">
        <v>1975</v>
      </c>
      <c r="D643" t="str">
        <f t="shared" si="2"/>
        <v>INSTAL·LACIONS|INSTAL·LACIÓ MITJA TENSIÓ</v>
      </c>
      <c r="E643" t="s">
        <v>442</v>
      </c>
      <c r="F643"/>
      <c r="G643" s="47"/>
      <c r="H643" s="47"/>
      <c r="I643" s="6" t="s">
        <v>2962</v>
      </c>
      <c r="J643" s="8">
        <v>1</v>
      </c>
      <c r="K643" s="6" t="s">
        <v>5467</v>
      </c>
      <c r="L643" s="6" t="s">
        <v>2</v>
      </c>
      <c r="M643" s="9">
        <v>1</v>
      </c>
      <c r="N643" s="9"/>
      <c r="R643" s="10"/>
      <c r="S643" s="10"/>
      <c r="T643" s="19"/>
      <c r="U643" s="9"/>
      <c r="EW643" t="s">
        <v>5468</v>
      </c>
      <c r="EX643" t="s">
        <v>5469</v>
      </c>
    </row>
    <row r="644" spans="1:154" s="6" customFormat="1" x14ac:dyDescent="0.25">
      <c r="A644" t="s">
        <v>5470</v>
      </c>
      <c r="B644" t="s">
        <v>1245</v>
      </c>
      <c r="C644" t="s">
        <v>1244</v>
      </c>
      <c r="D644" t="str">
        <f t="shared" si="2"/>
        <v>ACCESOS|PORTES AUTOMÀTIQUES|PORTES GIRATÒRIES</v>
      </c>
      <c r="E644" t="s">
        <v>444</v>
      </c>
      <c r="F644"/>
      <c r="G644" s="47"/>
      <c r="H644" s="47"/>
      <c r="I644" s="6" t="s">
        <v>5213</v>
      </c>
      <c r="J644" s="8">
        <v>1</v>
      </c>
      <c r="K644" s="6" t="s">
        <v>5471</v>
      </c>
      <c r="L644" s="6" t="s">
        <v>2</v>
      </c>
      <c r="M644" s="9">
        <v>1</v>
      </c>
      <c r="N644" s="9"/>
      <c r="O644" s="6" t="s">
        <v>5472</v>
      </c>
      <c r="P644" s="6" t="s">
        <v>5473</v>
      </c>
      <c r="R644" s="10"/>
      <c r="S644" s="10">
        <v>39814</v>
      </c>
      <c r="T644" s="19"/>
      <c r="U644" s="9"/>
      <c r="EJ644" s="6">
        <v>25</v>
      </c>
      <c r="EW644" t="s">
        <v>5474</v>
      </c>
      <c r="EX644" t="s">
        <v>5475</v>
      </c>
    </row>
    <row r="645" spans="1:154" s="6" customFormat="1" x14ac:dyDescent="0.25">
      <c r="A645" t="s">
        <v>5476</v>
      </c>
      <c r="B645" t="s">
        <v>3939</v>
      </c>
      <c r="C645" t="s">
        <v>1759</v>
      </c>
      <c r="D645" t="str">
        <f t="shared" si="2"/>
        <v>ELEMENTS CONSTRUCTIUS|SISTEMES DE PROTECCIÓ CONTRA CAIGUDES INDIVIDUALS</v>
      </c>
      <c r="E645" t="s">
        <v>444</v>
      </c>
      <c r="F645"/>
      <c r="G645" s="47"/>
      <c r="H645" s="47"/>
      <c r="I645" s="6" t="s">
        <v>5477</v>
      </c>
      <c r="J645" s="8">
        <v>1</v>
      </c>
      <c r="K645" s="6" t="s">
        <v>5478</v>
      </c>
      <c r="L645" s="6" t="s">
        <v>2</v>
      </c>
      <c r="M645" s="9">
        <v>1</v>
      </c>
      <c r="N645" s="9"/>
      <c r="O645" s="6" t="s">
        <v>5479</v>
      </c>
      <c r="P645" s="6" t="s">
        <v>5480</v>
      </c>
      <c r="Q645" s="6" t="s">
        <v>2</v>
      </c>
      <c r="R645" s="10"/>
      <c r="S645" s="10">
        <v>42005</v>
      </c>
      <c r="T645" s="19"/>
      <c r="U645" s="9"/>
      <c r="EW645" t="s">
        <v>5481</v>
      </c>
      <c r="EX645" t="s">
        <v>5482</v>
      </c>
    </row>
    <row r="646" spans="1:154" s="6" customFormat="1" x14ac:dyDescent="0.25">
      <c r="A646" t="s">
        <v>5476</v>
      </c>
      <c r="B646" t="s">
        <v>3939</v>
      </c>
      <c r="C646" t="s">
        <v>1759</v>
      </c>
      <c r="D646" t="str">
        <f t="shared" si="2"/>
        <v>ELEMENTS CONSTRUCTIUS|SISTEMES DE PROTECCIÓ CONTRA CAIGUDES INDIVIDUALS</v>
      </c>
      <c r="E646" t="s">
        <v>444</v>
      </c>
      <c r="F646"/>
      <c r="G646" s="47"/>
      <c r="H646" s="47"/>
      <c r="I646" s="6" t="s">
        <v>4836</v>
      </c>
      <c r="J646" s="8">
        <v>1</v>
      </c>
      <c r="K646" s="6" t="s">
        <v>5483</v>
      </c>
      <c r="L646" s="6" t="s">
        <v>2</v>
      </c>
      <c r="M646" s="9">
        <v>1</v>
      </c>
      <c r="N646" s="9"/>
      <c r="O646" s="6" t="s">
        <v>5484</v>
      </c>
      <c r="P646" s="6" t="s">
        <v>5485</v>
      </c>
      <c r="Q646" s="6" t="s">
        <v>2</v>
      </c>
      <c r="R646" s="10"/>
      <c r="S646" s="10">
        <v>43466</v>
      </c>
      <c r="T646" s="19"/>
      <c r="U646" s="9"/>
      <c r="EW646" t="s">
        <v>5481</v>
      </c>
      <c r="EX646" t="s">
        <v>5486</v>
      </c>
    </row>
    <row r="647" spans="1:154" s="6" customFormat="1" x14ac:dyDescent="0.25">
      <c r="A647" t="s">
        <v>5476</v>
      </c>
      <c r="B647" t="s">
        <v>3939</v>
      </c>
      <c r="C647" t="s">
        <v>1759</v>
      </c>
      <c r="D647" t="str">
        <f t="shared" si="2"/>
        <v>ELEMENTS CONSTRUCTIUS|SISTEMES DE PROTECCIÓ CONTRA CAIGUDES INDIVIDUALS</v>
      </c>
      <c r="E647" t="s">
        <v>444</v>
      </c>
      <c r="F647"/>
      <c r="G647" s="47"/>
      <c r="H647" s="47"/>
      <c r="I647" s="6" t="s">
        <v>4836</v>
      </c>
      <c r="J647" s="8">
        <v>1</v>
      </c>
      <c r="K647" s="6" t="s">
        <v>5487</v>
      </c>
      <c r="L647" s="6" t="s">
        <v>2</v>
      </c>
      <c r="M647" s="9">
        <v>1</v>
      </c>
      <c r="N647" s="9"/>
      <c r="O647" s="6" t="s">
        <v>5484</v>
      </c>
      <c r="P647" s="6" t="s">
        <v>5485</v>
      </c>
      <c r="Q647" s="6" t="s">
        <v>2</v>
      </c>
      <c r="R647" s="10"/>
      <c r="S647" s="10">
        <v>43466</v>
      </c>
      <c r="T647" s="19"/>
      <c r="U647" s="9"/>
      <c r="EW647" t="s">
        <v>5481</v>
      </c>
      <c r="EX647" t="s">
        <v>5488</v>
      </c>
    </row>
    <row r="648" spans="1:154" s="6" customFormat="1" x14ac:dyDescent="0.25">
      <c r="A648" t="s">
        <v>5476</v>
      </c>
      <c r="B648" t="s">
        <v>3939</v>
      </c>
      <c r="C648" t="s">
        <v>1759</v>
      </c>
      <c r="D648" t="str">
        <f t="shared" si="2"/>
        <v>ELEMENTS CONSTRUCTIUS|SISTEMES DE PROTECCIÓ CONTRA CAIGUDES INDIVIDUALS</v>
      </c>
      <c r="E648" t="s">
        <v>444</v>
      </c>
      <c r="F648"/>
      <c r="G648" s="47"/>
      <c r="H648" s="47"/>
      <c r="I648" s="6" t="s">
        <v>4836</v>
      </c>
      <c r="J648" s="8">
        <v>1</v>
      </c>
      <c r="K648" s="6" t="s">
        <v>5489</v>
      </c>
      <c r="L648" s="6" t="s">
        <v>2</v>
      </c>
      <c r="M648" s="9">
        <v>1</v>
      </c>
      <c r="N648" s="9"/>
      <c r="O648" s="6" t="s">
        <v>5484</v>
      </c>
      <c r="P648" s="6" t="s">
        <v>5485</v>
      </c>
      <c r="Q648" s="6" t="s">
        <v>2</v>
      </c>
      <c r="R648" s="10"/>
      <c r="S648" s="10">
        <v>43466</v>
      </c>
      <c r="T648" s="19"/>
      <c r="U648" s="9"/>
      <c r="EW648" t="s">
        <v>5481</v>
      </c>
      <c r="EX648" t="s">
        <v>5490</v>
      </c>
    </row>
    <row r="649" spans="1:154" s="6" customFormat="1" x14ac:dyDescent="0.25">
      <c r="A649" t="s">
        <v>5476</v>
      </c>
      <c r="B649" t="s">
        <v>3939</v>
      </c>
      <c r="C649" t="s">
        <v>1759</v>
      </c>
      <c r="D649" t="str">
        <f t="shared" si="2"/>
        <v>ELEMENTS CONSTRUCTIUS|SISTEMES DE PROTECCIÓ CONTRA CAIGUDES INDIVIDUALS</v>
      </c>
      <c r="E649" t="s">
        <v>444</v>
      </c>
      <c r="F649"/>
      <c r="G649" s="47"/>
      <c r="H649" s="47"/>
      <c r="I649" s="6" t="s">
        <v>5200</v>
      </c>
      <c r="J649" s="8">
        <v>1</v>
      </c>
      <c r="K649" s="6" t="s">
        <v>5491</v>
      </c>
      <c r="L649" s="6" t="s">
        <v>2</v>
      </c>
      <c r="M649" s="9">
        <v>1</v>
      </c>
      <c r="N649" s="9"/>
      <c r="O649" s="6" t="s">
        <v>5484</v>
      </c>
      <c r="P649" s="6" t="s">
        <v>5485</v>
      </c>
      <c r="Q649" s="6" t="s">
        <v>2</v>
      </c>
      <c r="R649" s="10"/>
      <c r="S649" s="10">
        <v>43466</v>
      </c>
      <c r="T649" s="19"/>
      <c r="U649" s="9"/>
      <c r="EW649" t="s">
        <v>5481</v>
      </c>
      <c r="EX649" t="s">
        <v>5492</v>
      </c>
    </row>
    <row r="650" spans="1:154" s="6" customFormat="1" x14ac:dyDescent="0.25">
      <c r="A650" t="s">
        <v>5476</v>
      </c>
      <c r="B650" t="s">
        <v>3939</v>
      </c>
      <c r="C650" t="s">
        <v>1759</v>
      </c>
      <c r="D650" t="str">
        <f t="shared" si="2"/>
        <v>ELEMENTS CONSTRUCTIUS|SISTEMES DE PROTECCIÓ CONTRA CAIGUDES INDIVIDUALS</v>
      </c>
      <c r="E650" t="s">
        <v>444</v>
      </c>
      <c r="F650"/>
      <c r="G650" s="47"/>
      <c r="H650" s="47"/>
      <c r="I650" s="6" t="s">
        <v>5200</v>
      </c>
      <c r="J650" s="8">
        <v>1</v>
      </c>
      <c r="K650" s="6" t="s">
        <v>5493</v>
      </c>
      <c r="L650" s="6" t="s">
        <v>2</v>
      </c>
      <c r="M650" s="9">
        <v>1</v>
      </c>
      <c r="N650" s="9"/>
      <c r="O650" s="6" t="s">
        <v>5484</v>
      </c>
      <c r="P650" s="6" t="s">
        <v>5485</v>
      </c>
      <c r="Q650" s="6" t="s">
        <v>2</v>
      </c>
      <c r="R650" s="10"/>
      <c r="S650" s="10">
        <v>43466</v>
      </c>
      <c r="T650" s="19"/>
      <c r="U650" s="9"/>
      <c r="EW650" t="s">
        <v>5481</v>
      </c>
      <c r="EX650" t="s">
        <v>5494</v>
      </c>
    </row>
    <row r="651" spans="1:154" s="6" customFormat="1" x14ac:dyDescent="0.25">
      <c r="A651" t="s">
        <v>5476</v>
      </c>
      <c r="B651" t="s">
        <v>3939</v>
      </c>
      <c r="C651" t="s">
        <v>1759</v>
      </c>
      <c r="D651" t="str">
        <f t="shared" si="2"/>
        <v>ELEMENTS CONSTRUCTIUS|SISTEMES DE PROTECCIÓ CONTRA CAIGUDES INDIVIDUALS</v>
      </c>
      <c r="E651" t="s">
        <v>444</v>
      </c>
      <c r="F651"/>
      <c r="G651" s="47"/>
      <c r="H651" s="47"/>
      <c r="I651" s="6" t="s">
        <v>5200</v>
      </c>
      <c r="J651" s="8">
        <v>1</v>
      </c>
      <c r="K651" s="6" t="s">
        <v>5495</v>
      </c>
      <c r="L651" s="6" t="s">
        <v>2</v>
      </c>
      <c r="M651" s="9">
        <v>1</v>
      </c>
      <c r="N651" s="9"/>
      <c r="O651" s="6" t="s">
        <v>5484</v>
      </c>
      <c r="P651" s="6" t="s">
        <v>5485</v>
      </c>
      <c r="Q651" s="6" t="s">
        <v>2</v>
      </c>
      <c r="R651" s="10"/>
      <c r="S651" s="10">
        <v>43466</v>
      </c>
      <c r="T651" s="19"/>
      <c r="U651" s="9"/>
      <c r="EW651" t="s">
        <v>5481</v>
      </c>
      <c r="EX651" t="s">
        <v>5496</v>
      </c>
    </row>
    <row r="652" spans="1:154" s="6" customFormat="1" x14ac:dyDescent="0.25">
      <c r="A652" t="s">
        <v>5497</v>
      </c>
      <c r="B652" t="s">
        <v>604</v>
      </c>
      <c r="C652" t="s">
        <v>603</v>
      </c>
      <c r="D652" t="str">
        <f t="shared" si="2"/>
        <v>BOMBES I GRUPS DE PRESSIÓ|GRUPS DE PRESSIÓ CONTRAINCENDIS</v>
      </c>
      <c r="E652" t="s">
        <v>446</v>
      </c>
      <c r="F652"/>
      <c r="G652" s="47"/>
      <c r="H652" s="47"/>
      <c r="I652" s="6" t="s">
        <v>2962</v>
      </c>
      <c r="J652" s="8">
        <v>1</v>
      </c>
      <c r="K652" s="6" t="s">
        <v>5498</v>
      </c>
      <c r="L652" s="6" t="s">
        <v>2</v>
      </c>
      <c r="M652" s="9">
        <v>1</v>
      </c>
      <c r="N652" s="9"/>
      <c r="P652" s="6" t="s">
        <v>2</v>
      </c>
      <c r="Q652" s="6" t="s">
        <v>2</v>
      </c>
      <c r="R652" s="10"/>
      <c r="S652" s="10"/>
      <c r="T652" s="19"/>
      <c r="U652" s="9"/>
      <c r="V652" s="6" t="s">
        <v>3956</v>
      </c>
      <c r="CP652" s="6">
        <v>0</v>
      </c>
      <c r="CQ652" s="6">
        <v>1</v>
      </c>
      <c r="CR652" s="6" t="s">
        <v>5500</v>
      </c>
      <c r="CS652" s="6" t="s">
        <v>5501</v>
      </c>
      <c r="CT652" s="6">
        <v>0</v>
      </c>
      <c r="CU652" s="6">
        <v>0</v>
      </c>
      <c r="CV652" s="6" t="s">
        <v>5502</v>
      </c>
      <c r="CW652" s="6" t="s">
        <v>5503</v>
      </c>
      <c r="CX652" s="6">
        <v>0</v>
      </c>
      <c r="CY652" s="6">
        <v>0</v>
      </c>
      <c r="DB652" s="6">
        <v>0</v>
      </c>
      <c r="DC652" s="6">
        <v>0</v>
      </c>
      <c r="EK652" s="6" t="s">
        <v>5499</v>
      </c>
      <c r="EW652" t="s">
        <v>5504</v>
      </c>
      <c r="EX652" t="s">
        <v>5505</v>
      </c>
    </row>
    <row r="653" spans="1:154" s="6" customFormat="1" x14ac:dyDescent="0.25">
      <c r="A653" t="s">
        <v>5497</v>
      </c>
      <c r="B653" t="s">
        <v>604</v>
      </c>
      <c r="C653" t="s">
        <v>603</v>
      </c>
      <c r="D653" t="str">
        <f t="shared" si="2"/>
        <v>BOMBES I GRUPS DE PRESSIÓ|GRUPS DE PRESSIÓ CONTRAINCENDIS</v>
      </c>
      <c r="E653" t="s">
        <v>446</v>
      </c>
      <c r="F653"/>
      <c r="G653" s="47"/>
      <c r="H653" s="47"/>
      <c r="I653" s="6" t="s">
        <v>2962</v>
      </c>
      <c r="J653" s="8">
        <v>1</v>
      </c>
      <c r="K653" s="6" t="s">
        <v>5506</v>
      </c>
      <c r="L653" s="6" t="s">
        <v>2</v>
      </c>
      <c r="M653" s="9">
        <v>1</v>
      </c>
      <c r="N653" s="9"/>
      <c r="O653" s="6" t="s">
        <v>2</v>
      </c>
      <c r="P653" s="6" t="s">
        <v>2</v>
      </c>
      <c r="Q653" s="6" t="s">
        <v>2</v>
      </c>
      <c r="R653" s="10"/>
      <c r="S653" s="10"/>
      <c r="T653" s="19"/>
      <c r="U653" s="9"/>
      <c r="V653" s="6" t="s">
        <v>5507</v>
      </c>
      <c r="CP653" s="6">
        <v>0</v>
      </c>
      <c r="CQ653" s="6">
        <v>1</v>
      </c>
      <c r="CR653" s="6" t="s">
        <v>5508</v>
      </c>
      <c r="CS653" s="6" t="s">
        <v>5501</v>
      </c>
      <c r="CT653" s="6">
        <v>0</v>
      </c>
      <c r="CU653" s="6">
        <v>0</v>
      </c>
      <c r="CV653" s="6" t="s">
        <v>3587</v>
      </c>
      <c r="CW653" s="6" t="s">
        <v>3587</v>
      </c>
      <c r="CX653" s="6">
        <v>0</v>
      </c>
      <c r="CY653" s="6">
        <v>0</v>
      </c>
      <c r="DB653" s="6">
        <v>0</v>
      </c>
      <c r="DC653" s="6">
        <v>0</v>
      </c>
      <c r="EW653" t="s">
        <v>5504</v>
      </c>
      <c r="EX653" t="s">
        <v>5509</v>
      </c>
    </row>
    <row r="654" spans="1:154" s="6" customFormat="1" x14ac:dyDescent="0.25">
      <c r="A654" t="s">
        <v>5497</v>
      </c>
      <c r="B654" t="s">
        <v>604</v>
      </c>
      <c r="C654" t="s">
        <v>603</v>
      </c>
      <c r="D654" t="str">
        <f t="shared" si="2"/>
        <v>BOMBES I GRUPS DE PRESSIÓ|GRUPS DE PRESSIÓ CONTRAINCENDIS</v>
      </c>
      <c r="E654" t="s">
        <v>446</v>
      </c>
      <c r="F654"/>
      <c r="G654" s="47"/>
      <c r="H654" s="47"/>
      <c r="I654" s="6" t="s">
        <v>2962</v>
      </c>
      <c r="J654" s="8">
        <v>1</v>
      </c>
      <c r="K654" s="6" t="s">
        <v>5510</v>
      </c>
      <c r="L654" s="6" t="s">
        <v>2</v>
      </c>
      <c r="M654" s="9">
        <v>1</v>
      </c>
      <c r="N654" s="9"/>
      <c r="O654" s="6" t="s">
        <v>2</v>
      </c>
      <c r="P654" s="6" t="s">
        <v>2</v>
      </c>
      <c r="Q654" s="6" t="s">
        <v>2</v>
      </c>
      <c r="R654" s="10"/>
      <c r="S654" s="10"/>
      <c r="T654" s="19"/>
      <c r="U654" s="9"/>
      <c r="V654" s="6" t="s">
        <v>5511</v>
      </c>
      <c r="CP654" s="6">
        <v>1</v>
      </c>
      <c r="CQ654" s="6">
        <v>1</v>
      </c>
      <c r="CR654" s="6" t="s">
        <v>3587</v>
      </c>
      <c r="CS654" s="6" t="s">
        <v>3587</v>
      </c>
      <c r="CT654" s="6">
        <v>0</v>
      </c>
      <c r="CU654" s="6">
        <v>0</v>
      </c>
      <c r="CV654" s="6" t="s">
        <v>3587</v>
      </c>
      <c r="CW654" s="6" t="s">
        <v>3587</v>
      </c>
      <c r="CX654" s="6">
        <v>0</v>
      </c>
      <c r="CY654" s="6">
        <v>0</v>
      </c>
      <c r="DB654" s="6">
        <v>0</v>
      </c>
      <c r="DC654" s="6">
        <v>1</v>
      </c>
      <c r="EW654" t="s">
        <v>5504</v>
      </c>
      <c r="EX654" t="s">
        <v>5512</v>
      </c>
    </row>
    <row r="655" spans="1:154" s="6" customFormat="1" x14ac:dyDescent="0.25">
      <c r="A655" t="s">
        <v>5513</v>
      </c>
      <c r="B655" t="s">
        <v>649</v>
      </c>
      <c r="C655" t="s">
        <v>648</v>
      </c>
      <c r="D655" t="str">
        <f t="shared" si="2"/>
        <v>FLUIDS I GASOS|DIPÒSIT INCENDIS</v>
      </c>
      <c r="E655" t="s">
        <v>440</v>
      </c>
      <c r="F655"/>
      <c r="G655" s="47"/>
      <c r="H655" s="47"/>
      <c r="I655" s="6" t="s">
        <v>5514</v>
      </c>
      <c r="J655" s="8">
        <v>1</v>
      </c>
      <c r="K655" s="6" t="s">
        <v>5515</v>
      </c>
      <c r="L655" s="6" t="s">
        <v>2</v>
      </c>
      <c r="M655" s="9">
        <v>1</v>
      </c>
      <c r="N655" s="9"/>
      <c r="R655" s="10"/>
      <c r="S655" s="10"/>
      <c r="T655" s="19"/>
      <c r="U655" s="9"/>
      <c r="BE655" s="6">
        <v>8.9999999999999993E-3</v>
      </c>
      <c r="BW655" s="6" t="s">
        <v>4522</v>
      </c>
      <c r="BX655" s="6" t="s">
        <v>4522</v>
      </c>
      <c r="EW655" t="s">
        <v>5516</v>
      </c>
      <c r="EX655" t="s">
        <v>5517</v>
      </c>
    </row>
    <row r="656" spans="1:154" s="6" customFormat="1" x14ac:dyDescent="0.25">
      <c r="A656" t="s">
        <v>5513</v>
      </c>
      <c r="B656" t="s">
        <v>649</v>
      </c>
      <c r="C656" t="s">
        <v>648</v>
      </c>
      <c r="D656" t="str">
        <f t="shared" si="2"/>
        <v>FLUIDS I GASOS|DIPÒSIT INCENDIS</v>
      </c>
      <c r="E656" t="s">
        <v>440</v>
      </c>
      <c r="F656"/>
      <c r="G656" s="47"/>
      <c r="H656" s="47"/>
      <c r="I656" s="6" t="s">
        <v>5514</v>
      </c>
      <c r="J656" s="8">
        <v>1</v>
      </c>
      <c r="K656" s="6" t="s">
        <v>5518</v>
      </c>
      <c r="L656" s="6" t="s">
        <v>2</v>
      </c>
      <c r="M656" s="9">
        <v>1</v>
      </c>
      <c r="N656" s="9"/>
      <c r="R656" s="10"/>
      <c r="S656" s="10"/>
      <c r="T656" s="19"/>
      <c r="U656" s="9"/>
      <c r="BE656" s="6">
        <v>8.9999999999999993E-3</v>
      </c>
      <c r="BW656" s="6" t="s">
        <v>4522</v>
      </c>
      <c r="BX656" s="6" t="s">
        <v>4522</v>
      </c>
      <c r="EW656" t="s">
        <v>5516</v>
      </c>
      <c r="EX656" t="s">
        <v>5519</v>
      </c>
    </row>
    <row r="657" spans="1:154" s="6" customFormat="1" x14ac:dyDescent="0.25">
      <c r="A657" t="s">
        <v>5520</v>
      </c>
      <c r="B657" t="s">
        <v>3965</v>
      </c>
      <c r="C657" t="s">
        <v>884</v>
      </c>
      <c r="D657" t="str">
        <f t="shared" si="2"/>
        <v>CONTRAINCENDIS|DETECTORS</v>
      </c>
      <c r="E657" t="s">
        <v>446</v>
      </c>
      <c r="F657"/>
      <c r="G657" s="47"/>
      <c r="H657" s="47"/>
      <c r="I657" s="6" t="s">
        <v>2993</v>
      </c>
      <c r="J657" s="8">
        <v>23</v>
      </c>
      <c r="K657" s="6" t="s">
        <v>3978</v>
      </c>
      <c r="L657" s="6" t="s">
        <v>2</v>
      </c>
      <c r="M657" s="9">
        <v>1</v>
      </c>
      <c r="N657" s="9"/>
      <c r="R657" s="10"/>
      <c r="S657" s="10"/>
      <c r="T657" s="19"/>
      <c r="U657" s="9"/>
      <c r="DE657" s="6" t="s">
        <v>3967</v>
      </c>
      <c r="EW657" t="s">
        <v>5521</v>
      </c>
      <c r="EX657" t="s">
        <v>5522</v>
      </c>
    </row>
    <row r="658" spans="1:154" s="6" customFormat="1" x14ac:dyDescent="0.25">
      <c r="A658" t="s">
        <v>5520</v>
      </c>
      <c r="B658" t="s">
        <v>3965</v>
      </c>
      <c r="C658" t="s">
        <v>884</v>
      </c>
      <c r="D658" t="str">
        <f t="shared" si="2"/>
        <v>CONTRAINCENDIS|DETECTORS</v>
      </c>
      <c r="E658" t="s">
        <v>446</v>
      </c>
      <c r="F658"/>
      <c r="G658" s="47"/>
      <c r="H658" s="47"/>
      <c r="I658" s="6" t="s">
        <v>3075</v>
      </c>
      <c r="J658" s="8">
        <v>23</v>
      </c>
      <c r="K658" s="6" t="s">
        <v>3966</v>
      </c>
      <c r="L658" s="6" t="s">
        <v>2</v>
      </c>
      <c r="M658" s="9">
        <v>1</v>
      </c>
      <c r="N658" s="9"/>
      <c r="R658" s="10"/>
      <c r="S658" s="10"/>
      <c r="T658" s="19"/>
      <c r="U658" s="9"/>
      <c r="DE658" s="6" t="s">
        <v>3967</v>
      </c>
      <c r="EW658" t="s">
        <v>5521</v>
      </c>
      <c r="EX658" t="s">
        <v>5523</v>
      </c>
    </row>
    <row r="659" spans="1:154" s="6" customFormat="1" x14ac:dyDescent="0.25">
      <c r="A659" t="s">
        <v>5520</v>
      </c>
      <c r="B659" t="s">
        <v>3965</v>
      </c>
      <c r="C659" t="s">
        <v>884</v>
      </c>
      <c r="D659" t="str">
        <f t="shared" si="2"/>
        <v>CONTRAINCENDIS|DETECTORS</v>
      </c>
      <c r="E659" t="s">
        <v>446</v>
      </c>
      <c r="F659"/>
      <c r="G659" s="47"/>
      <c r="H659" s="47"/>
      <c r="I659" s="6" t="s">
        <v>3127</v>
      </c>
      <c r="J659" s="8">
        <v>23</v>
      </c>
      <c r="K659" s="6" t="s">
        <v>3972</v>
      </c>
      <c r="L659" s="6" t="s">
        <v>2</v>
      </c>
      <c r="M659" s="9">
        <v>1</v>
      </c>
      <c r="N659" s="9"/>
      <c r="R659" s="10"/>
      <c r="S659" s="10"/>
      <c r="T659" s="19"/>
      <c r="U659" s="9"/>
      <c r="DE659" s="6" t="s">
        <v>3967</v>
      </c>
      <c r="EW659" t="s">
        <v>5521</v>
      </c>
      <c r="EX659" t="s">
        <v>5524</v>
      </c>
    </row>
    <row r="660" spans="1:154" s="6" customFormat="1" x14ac:dyDescent="0.25">
      <c r="A660" t="s">
        <v>5520</v>
      </c>
      <c r="B660" t="s">
        <v>3965</v>
      </c>
      <c r="C660" t="s">
        <v>884</v>
      </c>
      <c r="D660" t="str">
        <f t="shared" si="2"/>
        <v>CONTRAINCENDIS|DETECTORS</v>
      </c>
      <c r="E660" t="s">
        <v>446</v>
      </c>
      <c r="F660"/>
      <c r="G660" s="47"/>
      <c r="H660" s="47"/>
      <c r="I660" s="6" t="s">
        <v>3164</v>
      </c>
      <c r="J660" s="8">
        <v>34</v>
      </c>
      <c r="K660" s="6" t="s">
        <v>3976</v>
      </c>
      <c r="L660" s="6" t="s">
        <v>2</v>
      </c>
      <c r="M660" s="9">
        <v>1</v>
      </c>
      <c r="N660" s="9"/>
      <c r="R660" s="10"/>
      <c r="S660" s="10"/>
      <c r="T660" s="19"/>
      <c r="U660" s="9"/>
      <c r="DE660" s="6" t="s">
        <v>3967</v>
      </c>
      <c r="EW660" t="s">
        <v>5521</v>
      </c>
      <c r="EX660" t="s">
        <v>5525</v>
      </c>
    </row>
    <row r="661" spans="1:154" s="6" customFormat="1" x14ac:dyDescent="0.25">
      <c r="A661" t="s">
        <v>5520</v>
      </c>
      <c r="B661" t="s">
        <v>3965</v>
      </c>
      <c r="C661" t="s">
        <v>884</v>
      </c>
      <c r="D661" t="str">
        <f t="shared" si="2"/>
        <v>CONTRAINCENDIS|DETECTORS</v>
      </c>
      <c r="E661" t="s">
        <v>446</v>
      </c>
      <c r="F661"/>
      <c r="G661" s="47"/>
      <c r="H661" s="47"/>
      <c r="I661" s="6" t="s">
        <v>3235</v>
      </c>
      <c r="J661" s="8">
        <v>40</v>
      </c>
      <c r="K661" s="6" t="s">
        <v>5526</v>
      </c>
      <c r="L661" s="6" t="s">
        <v>2</v>
      </c>
      <c r="M661" s="9">
        <v>1</v>
      </c>
      <c r="N661" s="9"/>
      <c r="R661" s="10"/>
      <c r="S661" s="10"/>
      <c r="T661" s="19"/>
      <c r="U661" s="9"/>
      <c r="DE661" s="6" t="s">
        <v>3967</v>
      </c>
      <c r="EW661" t="s">
        <v>5521</v>
      </c>
      <c r="EX661" t="s">
        <v>5527</v>
      </c>
    </row>
    <row r="662" spans="1:154" s="6" customFormat="1" x14ac:dyDescent="0.25">
      <c r="A662" t="s">
        <v>5520</v>
      </c>
      <c r="B662" t="s">
        <v>3965</v>
      </c>
      <c r="C662" t="s">
        <v>884</v>
      </c>
      <c r="D662" t="str">
        <f t="shared" si="2"/>
        <v>CONTRAINCENDIS|DETECTORS</v>
      </c>
      <c r="E662" t="s">
        <v>446</v>
      </c>
      <c r="F662"/>
      <c r="G662" s="47"/>
      <c r="H662" s="47"/>
      <c r="I662" s="6" t="s">
        <v>3333</v>
      </c>
      <c r="J662" s="8">
        <v>10</v>
      </c>
      <c r="K662" s="6" t="s">
        <v>5528</v>
      </c>
      <c r="L662" s="6" t="s">
        <v>2</v>
      </c>
      <c r="M662" s="9">
        <v>1</v>
      </c>
      <c r="N662" s="9"/>
      <c r="R662" s="10"/>
      <c r="S662" s="10"/>
      <c r="T662" s="19"/>
      <c r="U662" s="9"/>
      <c r="DE662" s="6" t="s">
        <v>3967</v>
      </c>
      <c r="EW662" t="s">
        <v>5521</v>
      </c>
      <c r="EX662" t="s">
        <v>5529</v>
      </c>
    </row>
    <row r="663" spans="1:154" s="6" customFormat="1" x14ac:dyDescent="0.25">
      <c r="A663" t="s">
        <v>5530</v>
      </c>
      <c r="B663" t="s">
        <v>3981</v>
      </c>
      <c r="C663" t="s">
        <v>890</v>
      </c>
      <c r="D663" t="str">
        <f t="shared" si="2"/>
        <v>CONTRAINCENDIS|PULSADORS D'ALARMA</v>
      </c>
      <c r="E663" t="s">
        <v>446</v>
      </c>
      <c r="F663"/>
      <c r="G663" s="47"/>
      <c r="H663" s="47"/>
      <c r="I663" s="6" t="s">
        <v>2993</v>
      </c>
      <c r="J663" s="8">
        <v>2</v>
      </c>
      <c r="K663" s="6" t="s">
        <v>5531</v>
      </c>
      <c r="L663" s="6" t="s">
        <v>2</v>
      </c>
      <c r="M663" s="9">
        <v>1</v>
      </c>
      <c r="N663" s="9"/>
      <c r="R663" s="10"/>
      <c r="S663" s="10"/>
      <c r="T663" s="19"/>
      <c r="U663" s="9"/>
      <c r="EW663" t="s">
        <v>5532</v>
      </c>
      <c r="EX663" t="s">
        <v>5533</v>
      </c>
    </row>
    <row r="664" spans="1:154" s="6" customFormat="1" x14ac:dyDescent="0.25">
      <c r="A664" t="s">
        <v>5530</v>
      </c>
      <c r="B664" t="s">
        <v>3981</v>
      </c>
      <c r="C664" t="s">
        <v>890</v>
      </c>
      <c r="D664" t="str">
        <f t="shared" si="2"/>
        <v>CONTRAINCENDIS|PULSADORS D'ALARMA</v>
      </c>
      <c r="E664" t="s">
        <v>446</v>
      </c>
      <c r="F664"/>
      <c r="G664" s="47"/>
      <c r="H664" s="47"/>
      <c r="I664" s="6" t="s">
        <v>3075</v>
      </c>
      <c r="J664" s="8">
        <v>2</v>
      </c>
      <c r="K664" s="6" t="s">
        <v>5534</v>
      </c>
      <c r="L664" s="6" t="s">
        <v>2</v>
      </c>
      <c r="M664" s="9">
        <v>1</v>
      </c>
      <c r="N664" s="9"/>
      <c r="R664" s="10"/>
      <c r="S664" s="10"/>
      <c r="T664" s="19"/>
      <c r="U664" s="9"/>
      <c r="EW664" t="s">
        <v>5532</v>
      </c>
      <c r="EX664" t="s">
        <v>5535</v>
      </c>
    </row>
    <row r="665" spans="1:154" s="6" customFormat="1" x14ac:dyDescent="0.25">
      <c r="A665" t="s">
        <v>5530</v>
      </c>
      <c r="B665" t="s">
        <v>3981</v>
      </c>
      <c r="C665" t="s">
        <v>890</v>
      </c>
      <c r="D665" t="str">
        <f t="shared" si="2"/>
        <v>CONTRAINCENDIS|PULSADORS D'ALARMA</v>
      </c>
      <c r="E665" t="s">
        <v>446</v>
      </c>
      <c r="F665"/>
      <c r="G665" s="47"/>
      <c r="H665" s="47"/>
      <c r="I665" s="6" t="s">
        <v>3127</v>
      </c>
      <c r="J665" s="8">
        <v>2</v>
      </c>
      <c r="K665" s="6" t="s">
        <v>5536</v>
      </c>
      <c r="L665" s="6" t="s">
        <v>2</v>
      </c>
      <c r="M665" s="9">
        <v>1</v>
      </c>
      <c r="N665" s="9"/>
      <c r="R665" s="10"/>
      <c r="S665" s="10"/>
      <c r="T665" s="19"/>
      <c r="U665" s="9"/>
      <c r="EW665" t="s">
        <v>5532</v>
      </c>
      <c r="EX665" t="s">
        <v>5537</v>
      </c>
    </row>
    <row r="666" spans="1:154" s="6" customFormat="1" x14ac:dyDescent="0.25">
      <c r="A666" t="s">
        <v>5530</v>
      </c>
      <c r="B666" t="s">
        <v>3981</v>
      </c>
      <c r="C666" t="s">
        <v>890</v>
      </c>
      <c r="D666" t="str">
        <f t="shared" si="2"/>
        <v>CONTRAINCENDIS|PULSADORS D'ALARMA</v>
      </c>
      <c r="E666" t="s">
        <v>446</v>
      </c>
      <c r="F666"/>
      <c r="G666" s="47"/>
      <c r="H666" s="47"/>
      <c r="I666" s="6" t="s">
        <v>3164</v>
      </c>
      <c r="J666" s="8">
        <v>2</v>
      </c>
      <c r="K666" s="6" t="s">
        <v>5538</v>
      </c>
      <c r="L666" s="6" t="s">
        <v>2</v>
      </c>
      <c r="M666" s="9">
        <v>1</v>
      </c>
      <c r="N666" s="9"/>
      <c r="R666" s="10"/>
      <c r="S666" s="10"/>
      <c r="T666" s="19"/>
      <c r="U666" s="9"/>
      <c r="EW666" t="s">
        <v>5532</v>
      </c>
      <c r="EX666" t="s">
        <v>5539</v>
      </c>
    </row>
    <row r="667" spans="1:154" s="6" customFormat="1" x14ac:dyDescent="0.25">
      <c r="A667" t="s">
        <v>5530</v>
      </c>
      <c r="B667" t="s">
        <v>3981</v>
      </c>
      <c r="C667" t="s">
        <v>890</v>
      </c>
      <c r="D667" t="str">
        <f t="shared" si="2"/>
        <v>CONTRAINCENDIS|PULSADORS D'ALARMA</v>
      </c>
      <c r="E667" t="s">
        <v>446</v>
      </c>
      <c r="F667"/>
      <c r="G667" s="47"/>
      <c r="H667" s="47"/>
      <c r="I667" s="6" t="s">
        <v>3235</v>
      </c>
      <c r="J667" s="8">
        <v>2</v>
      </c>
      <c r="K667" s="6" t="s">
        <v>5540</v>
      </c>
      <c r="L667" s="6" t="s">
        <v>2</v>
      </c>
      <c r="M667" s="9">
        <v>1</v>
      </c>
      <c r="N667" s="9"/>
      <c r="R667" s="10"/>
      <c r="S667" s="10"/>
      <c r="T667" s="19"/>
      <c r="U667" s="9"/>
      <c r="EW667" t="s">
        <v>5532</v>
      </c>
      <c r="EX667" t="s">
        <v>5541</v>
      </c>
    </row>
    <row r="668" spans="1:154" s="6" customFormat="1" x14ac:dyDescent="0.25">
      <c r="A668" t="s">
        <v>5530</v>
      </c>
      <c r="B668" t="s">
        <v>3981</v>
      </c>
      <c r="C668" t="s">
        <v>890</v>
      </c>
      <c r="D668" t="str">
        <f t="shared" si="2"/>
        <v>CONTRAINCENDIS|PULSADORS D'ALARMA</v>
      </c>
      <c r="E668" t="s">
        <v>446</v>
      </c>
      <c r="F668"/>
      <c r="G668" s="47"/>
      <c r="H668" s="47"/>
      <c r="I668" s="6" t="s">
        <v>3333</v>
      </c>
      <c r="J668" s="8">
        <v>2</v>
      </c>
      <c r="K668" s="6" t="s">
        <v>5542</v>
      </c>
      <c r="L668" s="6" t="s">
        <v>2</v>
      </c>
      <c r="M668" s="9">
        <v>1</v>
      </c>
      <c r="N668" s="9"/>
      <c r="R668" s="10"/>
      <c r="S668" s="10"/>
      <c r="T668" s="19"/>
      <c r="U668" s="9"/>
      <c r="EW668" t="s">
        <v>5532</v>
      </c>
      <c r="EX668" t="s">
        <v>5543</v>
      </c>
    </row>
    <row r="669" spans="1:154" s="6" customFormat="1" x14ac:dyDescent="0.25">
      <c r="A669" t="s">
        <v>5544</v>
      </c>
      <c r="B669" t="s">
        <v>3996</v>
      </c>
      <c r="C669" t="s">
        <v>893</v>
      </c>
      <c r="D669" t="str">
        <f t="shared" si="2"/>
        <v>CONTRAINCENDIS|SIRENES ALARMES</v>
      </c>
      <c r="E669" t="s">
        <v>446</v>
      </c>
      <c r="F669"/>
      <c r="G669" s="47"/>
      <c r="H669" s="47"/>
      <c r="I669" s="6" t="s">
        <v>2993</v>
      </c>
      <c r="J669" s="8">
        <v>3</v>
      </c>
      <c r="K669" s="6" t="s">
        <v>5545</v>
      </c>
      <c r="L669" s="6" t="s">
        <v>2</v>
      </c>
      <c r="M669" s="9">
        <v>1</v>
      </c>
      <c r="N669" s="9"/>
      <c r="R669" s="10"/>
      <c r="S669" s="10"/>
      <c r="T669" s="19"/>
      <c r="U669" s="9"/>
      <c r="EW669" t="s">
        <v>5546</v>
      </c>
      <c r="EX669" t="s">
        <v>5547</v>
      </c>
    </row>
    <row r="670" spans="1:154" s="6" customFormat="1" x14ac:dyDescent="0.25">
      <c r="A670" t="s">
        <v>5544</v>
      </c>
      <c r="B670" t="s">
        <v>3996</v>
      </c>
      <c r="C670" t="s">
        <v>893</v>
      </c>
      <c r="D670" t="str">
        <f t="shared" si="2"/>
        <v>CONTRAINCENDIS|SIRENES ALARMES</v>
      </c>
      <c r="E670" t="s">
        <v>446</v>
      </c>
      <c r="F670"/>
      <c r="G670" s="47"/>
      <c r="H670" s="47"/>
      <c r="I670" s="6" t="s">
        <v>3075</v>
      </c>
      <c r="J670" s="8">
        <v>3</v>
      </c>
      <c r="K670" s="6" t="s">
        <v>5548</v>
      </c>
      <c r="L670" s="6" t="s">
        <v>2</v>
      </c>
      <c r="M670" s="9">
        <v>1</v>
      </c>
      <c r="N670" s="9"/>
      <c r="R670" s="10"/>
      <c r="S670" s="10"/>
      <c r="T670" s="19"/>
      <c r="U670" s="9"/>
      <c r="EW670" t="s">
        <v>5546</v>
      </c>
      <c r="EX670" t="s">
        <v>5549</v>
      </c>
    </row>
    <row r="671" spans="1:154" s="6" customFormat="1" x14ac:dyDescent="0.25">
      <c r="A671" t="s">
        <v>5544</v>
      </c>
      <c r="B671" t="s">
        <v>3996</v>
      </c>
      <c r="C671" t="s">
        <v>893</v>
      </c>
      <c r="D671" t="str">
        <f t="shared" si="2"/>
        <v>CONTRAINCENDIS|SIRENES ALARMES</v>
      </c>
      <c r="E671" t="s">
        <v>446</v>
      </c>
      <c r="F671"/>
      <c r="G671" s="47"/>
      <c r="H671" s="47"/>
      <c r="I671" s="6" t="s">
        <v>3127</v>
      </c>
      <c r="J671" s="8">
        <v>3</v>
      </c>
      <c r="K671" s="6" t="s">
        <v>5550</v>
      </c>
      <c r="L671" s="6" t="s">
        <v>2</v>
      </c>
      <c r="M671" s="9">
        <v>1</v>
      </c>
      <c r="N671" s="9"/>
      <c r="R671" s="10"/>
      <c r="S671" s="10"/>
      <c r="T671" s="19"/>
      <c r="U671" s="9"/>
      <c r="EW671" t="s">
        <v>5546</v>
      </c>
      <c r="EX671" t="s">
        <v>5551</v>
      </c>
    </row>
    <row r="672" spans="1:154" s="6" customFormat="1" x14ac:dyDescent="0.25">
      <c r="A672" t="s">
        <v>5544</v>
      </c>
      <c r="B672" t="s">
        <v>3996</v>
      </c>
      <c r="C672" t="s">
        <v>893</v>
      </c>
      <c r="D672" t="str">
        <f t="shared" si="2"/>
        <v>CONTRAINCENDIS|SIRENES ALARMES</v>
      </c>
      <c r="E672" t="s">
        <v>446</v>
      </c>
      <c r="F672"/>
      <c r="G672" s="47"/>
      <c r="H672" s="47"/>
      <c r="I672" s="6" t="s">
        <v>3164</v>
      </c>
      <c r="J672" s="8">
        <v>3</v>
      </c>
      <c r="K672" s="6" t="s">
        <v>5552</v>
      </c>
      <c r="L672" s="6" t="s">
        <v>2</v>
      </c>
      <c r="M672" s="9">
        <v>1</v>
      </c>
      <c r="N672" s="9"/>
      <c r="R672" s="10"/>
      <c r="S672" s="10"/>
      <c r="T672" s="19"/>
      <c r="U672" s="9"/>
      <c r="EW672" t="s">
        <v>5546</v>
      </c>
      <c r="EX672" t="s">
        <v>5553</v>
      </c>
    </row>
    <row r="673" spans="1:154" s="6" customFormat="1" x14ac:dyDescent="0.25">
      <c r="A673" t="s">
        <v>5544</v>
      </c>
      <c r="B673" t="s">
        <v>3996</v>
      </c>
      <c r="C673" t="s">
        <v>893</v>
      </c>
      <c r="D673" t="str">
        <f t="shared" si="2"/>
        <v>CONTRAINCENDIS|SIRENES ALARMES</v>
      </c>
      <c r="E673" t="s">
        <v>446</v>
      </c>
      <c r="F673"/>
      <c r="G673" s="47"/>
      <c r="H673" s="47"/>
      <c r="I673" s="6" t="s">
        <v>3235</v>
      </c>
      <c r="J673" s="8">
        <v>3</v>
      </c>
      <c r="K673" s="6" t="s">
        <v>5554</v>
      </c>
      <c r="L673" s="6" t="s">
        <v>2</v>
      </c>
      <c r="M673" s="9">
        <v>1</v>
      </c>
      <c r="N673" s="9"/>
      <c r="R673" s="10"/>
      <c r="S673" s="10"/>
      <c r="T673" s="19"/>
      <c r="U673" s="9"/>
      <c r="EW673" t="s">
        <v>5546</v>
      </c>
      <c r="EX673" t="s">
        <v>5555</v>
      </c>
    </row>
    <row r="674" spans="1:154" s="6" customFormat="1" x14ac:dyDescent="0.25">
      <c r="A674" t="s">
        <v>5544</v>
      </c>
      <c r="B674" t="s">
        <v>3996</v>
      </c>
      <c r="C674" t="s">
        <v>893</v>
      </c>
      <c r="D674" t="str">
        <f t="shared" si="2"/>
        <v>CONTRAINCENDIS|SIRENES ALARMES</v>
      </c>
      <c r="E674" t="s">
        <v>446</v>
      </c>
      <c r="F674"/>
      <c r="G674" s="47"/>
      <c r="H674" s="47"/>
      <c r="I674" s="6" t="s">
        <v>3333</v>
      </c>
      <c r="J674" s="8">
        <v>3</v>
      </c>
      <c r="K674" s="6" t="s">
        <v>5556</v>
      </c>
      <c r="L674" s="6" t="s">
        <v>2</v>
      </c>
      <c r="M674" s="9">
        <v>1</v>
      </c>
      <c r="N674" s="9"/>
      <c r="R674" s="10"/>
      <c r="S674" s="10"/>
      <c r="T674" s="19"/>
      <c r="U674" s="9"/>
      <c r="EW674" t="s">
        <v>5546</v>
      </c>
      <c r="EX674" t="s">
        <v>5557</v>
      </c>
    </row>
    <row r="675" spans="1:154" s="6" customFormat="1" x14ac:dyDescent="0.25">
      <c r="A675" t="s">
        <v>5558</v>
      </c>
      <c r="B675" t="s">
        <v>5559</v>
      </c>
      <c r="C675" t="s">
        <v>896</v>
      </c>
      <c r="D675" t="str">
        <f t="shared" si="2"/>
        <v>CONTRAINCENDIS|ELECTROIMANTS</v>
      </c>
      <c r="E675" t="s">
        <v>446</v>
      </c>
      <c r="F675"/>
      <c r="G675" s="47"/>
      <c r="H675" s="47"/>
      <c r="I675" s="6" t="s">
        <v>2993</v>
      </c>
      <c r="J675" s="8">
        <v>1</v>
      </c>
      <c r="K675" s="6" t="s">
        <v>5560</v>
      </c>
      <c r="L675" s="6" t="s">
        <v>2</v>
      </c>
      <c r="M675" s="9">
        <v>1</v>
      </c>
      <c r="N675" s="9"/>
      <c r="R675" s="10"/>
      <c r="S675" s="10"/>
      <c r="T675" s="19"/>
      <c r="U675" s="9"/>
      <c r="EW675" t="s">
        <v>5561</v>
      </c>
      <c r="EX675" t="s">
        <v>5562</v>
      </c>
    </row>
    <row r="676" spans="1:154" s="6" customFormat="1" x14ac:dyDescent="0.25">
      <c r="A676" t="s">
        <v>5558</v>
      </c>
      <c r="B676" t="s">
        <v>5559</v>
      </c>
      <c r="C676" t="s">
        <v>896</v>
      </c>
      <c r="D676" t="str">
        <f t="shared" si="2"/>
        <v>CONTRAINCENDIS|ELECTROIMANTS</v>
      </c>
      <c r="E676" t="s">
        <v>446</v>
      </c>
      <c r="F676"/>
      <c r="G676" s="47"/>
      <c r="H676" s="47"/>
      <c r="I676" s="6" t="s">
        <v>3075</v>
      </c>
      <c r="J676" s="8">
        <v>1</v>
      </c>
      <c r="K676" s="6" t="s">
        <v>5563</v>
      </c>
      <c r="L676" s="6" t="s">
        <v>2</v>
      </c>
      <c r="M676" s="9">
        <v>1</v>
      </c>
      <c r="N676" s="9"/>
      <c r="R676" s="10"/>
      <c r="S676" s="10"/>
      <c r="T676" s="19"/>
      <c r="U676" s="9"/>
      <c r="EW676" t="s">
        <v>5561</v>
      </c>
      <c r="EX676" t="s">
        <v>5564</v>
      </c>
    </row>
    <row r="677" spans="1:154" s="6" customFormat="1" x14ac:dyDescent="0.25">
      <c r="A677" t="s">
        <v>5558</v>
      </c>
      <c r="B677" t="s">
        <v>5559</v>
      </c>
      <c r="C677" t="s">
        <v>896</v>
      </c>
      <c r="D677" t="str">
        <f t="shared" si="2"/>
        <v>CONTRAINCENDIS|ELECTROIMANTS</v>
      </c>
      <c r="E677" t="s">
        <v>446</v>
      </c>
      <c r="F677"/>
      <c r="G677" s="47"/>
      <c r="H677" s="47"/>
      <c r="I677" s="6" t="s">
        <v>3127</v>
      </c>
      <c r="J677" s="8">
        <v>1</v>
      </c>
      <c r="K677" s="6" t="s">
        <v>5565</v>
      </c>
      <c r="L677" s="6" t="s">
        <v>2</v>
      </c>
      <c r="M677" s="9">
        <v>1</v>
      </c>
      <c r="N677" s="9"/>
      <c r="R677" s="10"/>
      <c r="S677" s="10"/>
      <c r="T677" s="19"/>
      <c r="U677" s="9"/>
      <c r="EW677" t="s">
        <v>5561</v>
      </c>
      <c r="EX677" t="s">
        <v>5566</v>
      </c>
    </row>
    <row r="678" spans="1:154" s="6" customFormat="1" x14ac:dyDescent="0.25">
      <c r="A678" t="s">
        <v>5558</v>
      </c>
      <c r="B678" t="s">
        <v>5559</v>
      </c>
      <c r="C678" t="s">
        <v>896</v>
      </c>
      <c r="D678" t="str">
        <f t="shared" si="2"/>
        <v>CONTRAINCENDIS|ELECTROIMANTS</v>
      </c>
      <c r="E678" t="s">
        <v>446</v>
      </c>
      <c r="F678"/>
      <c r="G678" s="47"/>
      <c r="H678" s="47"/>
      <c r="I678" s="6" t="s">
        <v>3164</v>
      </c>
      <c r="J678" s="8">
        <v>1</v>
      </c>
      <c r="K678" s="6" t="s">
        <v>5567</v>
      </c>
      <c r="L678" s="6" t="s">
        <v>2</v>
      </c>
      <c r="M678" s="9">
        <v>1</v>
      </c>
      <c r="N678" s="9"/>
      <c r="R678" s="10"/>
      <c r="S678" s="10"/>
      <c r="T678" s="19"/>
      <c r="U678" s="9"/>
      <c r="EW678" t="s">
        <v>5561</v>
      </c>
      <c r="EX678" t="s">
        <v>5568</v>
      </c>
    </row>
    <row r="679" spans="1:154" s="6" customFormat="1" x14ac:dyDescent="0.25">
      <c r="A679" t="s">
        <v>5558</v>
      </c>
      <c r="B679" t="s">
        <v>5559</v>
      </c>
      <c r="C679" t="s">
        <v>896</v>
      </c>
      <c r="D679" t="str">
        <f t="shared" si="2"/>
        <v>CONTRAINCENDIS|ELECTROIMANTS</v>
      </c>
      <c r="E679" t="s">
        <v>446</v>
      </c>
      <c r="F679"/>
      <c r="G679" s="47"/>
      <c r="H679" s="47"/>
      <c r="I679" s="6" t="s">
        <v>3235</v>
      </c>
      <c r="J679" s="8">
        <v>2</v>
      </c>
      <c r="K679" s="6" t="s">
        <v>5569</v>
      </c>
      <c r="L679" s="6" t="s">
        <v>2</v>
      </c>
      <c r="M679" s="9">
        <v>1</v>
      </c>
      <c r="N679" s="9"/>
      <c r="R679" s="10"/>
      <c r="S679" s="10"/>
      <c r="T679" s="19"/>
      <c r="U679" s="9"/>
      <c r="EW679" t="s">
        <v>5561</v>
      </c>
      <c r="EX679" t="s">
        <v>5570</v>
      </c>
    </row>
    <row r="680" spans="1:154" s="6" customFormat="1" x14ac:dyDescent="0.25">
      <c r="A680" t="s">
        <v>5558</v>
      </c>
      <c r="B680" t="s">
        <v>5559</v>
      </c>
      <c r="C680" t="s">
        <v>896</v>
      </c>
      <c r="D680" t="str">
        <f t="shared" si="2"/>
        <v>CONTRAINCENDIS|ELECTROIMANTS</v>
      </c>
      <c r="E680" t="s">
        <v>446</v>
      </c>
      <c r="F680"/>
      <c r="G680" s="47"/>
      <c r="H680" s="47"/>
      <c r="I680" s="6" t="s">
        <v>3333</v>
      </c>
      <c r="J680" s="8">
        <v>4</v>
      </c>
      <c r="K680" s="6" t="s">
        <v>5571</v>
      </c>
      <c r="L680" s="6" t="s">
        <v>2</v>
      </c>
      <c r="M680" s="9">
        <v>1</v>
      </c>
      <c r="N680" s="9"/>
      <c r="R680" s="10"/>
      <c r="S680" s="10"/>
      <c r="T680" s="19"/>
      <c r="U680" s="9"/>
      <c r="EW680" t="s">
        <v>5561</v>
      </c>
      <c r="EX680" t="s">
        <v>5572</v>
      </c>
    </row>
    <row r="681" spans="1:154" s="6" customFormat="1" x14ac:dyDescent="0.25">
      <c r="A681" t="s">
        <v>5573</v>
      </c>
      <c r="B681" t="s">
        <v>5574</v>
      </c>
      <c r="C681" t="s">
        <v>899</v>
      </c>
      <c r="D681" t="str">
        <f t="shared" si="2"/>
        <v>CONTRAINCENDIS|CENTRALS DETECCIÓ</v>
      </c>
      <c r="E681" t="s">
        <v>446</v>
      </c>
      <c r="F681"/>
      <c r="G681" s="47"/>
      <c r="H681" s="47"/>
      <c r="I681" s="6" t="s">
        <v>5213</v>
      </c>
      <c r="J681" s="8">
        <v>1</v>
      </c>
      <c r="K681" s="6" t="s">
        <v>5575</v>
      </c>
      <c r="L681" s="6" t="s">
        <v>2</v>
      </c>
      <c r="M681" s="9">
        <v>1</v>
      </c>
      <c r="N681" s="9"/>
      <c r="O681" s="6" t="s">
        <v>5576</v>
      </c>
      <c r="P681" s="6" t="s">
        <v>5577</v>
      </c>
      <c r="Q681" s="6" t="s">
        <v>5578</v>
      </c>
      <c r="R681" s="10"/>
      <c r="S681" s="10">
        <v>39814</v>
      </c>
      <c r="T681" s="19"/>
      <c r="U681" s="9"/>
      <c r="EW681" t="s">
        <v>5579</v>
      </c>
      <c r="EX681" t="s">
        <v>5580</v>
      </c>
    </row>
    <row r="682" spans="1:154" s="6" customFormat="1" x14ac:dyDescent="0.25">
      <c r="A682" t="s">
        <v>5573</v>
      </c>
      <c r="B682" t="s">
        <v>5574</v>
      </c>
      <c r="C682" t="s">
        <v>899</v>
      </c>
      <c r="D682" t="str">
        <f t="shared" si="2"/>
        <v>CONTRAINCENDIS|CENTRALS DETECCIÓ</v>
      </c>
      <c r="E682" t="s">
        <v>446</v>
      </c>
      <c r="F682"/>
      <c r="G682" s="47"/>
      <c r="H682" s="47"/>
      <c r="I682" s="6" t="s">
        <v>4617</v>
      </c>
      <c r="J682" s="8">
        <v>1</v>
      </c>
      <c r="K682" s="6" t="s">
        <v>5581</v>
      </c>
      <c r="L682" s="6" t="s">
        <v>2</v>
      </c>
      <c r="M682" s="9">
        <v>1</v>
      </c>
      <c r="N682" s="9"/>
      <c r="O682" s="6" t="s">
        <v>5576</v>
      </c>
      <c r="P682" s="6" t="s">
        <v>5577</v>
      </c>
      <c r="R682" s="10"/>
      <c r="S682" s="10">
        <v>39814</v>
      </c>
      <c r="T682" s="19"/>
      <c r="U682" s="9"/>
      <c r="EW682" t="s">
        <v>5579</v>
      </c>
      <c r="EX682" t="s">
        <v>5582</v>
      </c>
    </row>
    <row r="683" spans="1:154" s="6" customFormat="1" x14ac:dyDescent="0.25">
      <c r="A683" t="s">
        <v>5583</v>
      </c>
      <c r="B683" t="s">
        <v>4011</v>
      </c>
      <c r="C683" t="s">
        <v>902</v>
      </c>
      <c r="D683" t="str">
        <f t="shared" si="2"/>
        <v>CONTRAINCENDIS|EQUIPS MÀNEGA</v>
      </c>
      <c r="E683" t="s">
        <v>446</v>
      </c>
      <c r="F683"/>
      <c r="G683" s="47"/>
      <c r="H683" s="47"/>
      <c r="I683" s="6" t="s">
        <v>4590</v>
      </c>
      <c r="J683" s="8">
        <v>1</v>
      </c>
      <c r="K683" s="6" t="s">
        <v>5584</v>
      </c>
      <c r="L683" s="6" t="s">
        <v>5585</v>
      </c>
      <c r="M683" s="9">
        <v>1</v>
      </c>
      <c r="N683" s="9"/>
      <c r="O683" s="6" t="s">
        <v>2</v>
      </c>
      <c r="P683" s="6" t="s">
        <v>2</v>
      </c>
      <c r="Q683" s="6" t="s">
        <v>2</v>
      </c>
      <c r="R683" s="10"/>
      <c r="S683" s="10">
        <v>39448</v>
      </c>
      <c r="T683" s="19"/>
      <c r="U683" s="9"/>
      <c r="V683" s="6" t="s">
        <v>4015</v>
      </c>
      <c r="DG683" s="6">
        <v>0</v>
      </c>
      <c r="DH683" s="6">
        <v>0</v>
      </c>
      <c r="EW683" t="s">
        <v>5586</v>
      </c>
      <c r="EX683" t="s">
        <v>5587</v>
      </c>
    </row>
    <row r="684" spans="1:154" s="6" customFormat="1" x14ac:dyDescent="0.25">
      <c r="A684" t="s">
        <v>5583</v>
      </c>
      <c r="B684" t="s">
        <v>4011</v>
      </c>
      <c r="C684" t="s">
        <v>902</v>
      </c>
      <c r="D684" t="str">
        <f t="shared" si="2"/>
        <v>CONTRAINCENDIS|EQUIPS MÀNEGA</v>
      </c>
      <c r="E684" t="s">
        <v>446</v>
      </c>
      <c r="F684"/>
      <c r="G684" s="47"/>
      <c r="H684" s="47"/>
      <c r="I684" s="6" t="s">
        <v>4593</v>
      </c>
      <c r="J684" s="8">
        <v>1</v>
      </c>
      <c r="K684" s="6" t="s">
        <v>5588</v>
      </c>
      <c r="L684" s="6" t="s">
        <v>5589</v>
      </c>
      <c r="M684" s="9">
        <v>1</v>
      </c>
      <c r="N684" s="9"/>
      <c r="O684" s="6" t="s">
        <v>2</v>
      </c>
      <c r="P684" s="6" t="s">
        <v>2</v>
      </c>
      <c r="Q684" s="6" t="s">
        <v>2</v>
      </c>
      <c r="R684" s="10"/>
      <c r="S684" s="10">
        <v>39448</v>
      </c>
      <c r="T684" s="19"/>
      <c r="U684" s="9"/>
      <c r="V684" s="6" t="s">
        <v>4015</v>
      </c>
      <c r="DG684" s="6">
        <v>0</v>
      </c>
      <c r="DH684" s="6">
        <v>0</v>
      </c>
      <c r="EW684" t="s">
        <v>5586</v>
      </c>
      <c r="EX684" t="s">
        <v>5590</v>
      </c>
    </row>
    <row r="685" spans="1:154" s="6" customFormat="1" x14ac:dyDescent="0.25">
      <c r="A685" t="s">
        <v>5583</v>
      </c>
      <c r="B685" t="s">
        <v>4011</v>
      </c>
      <c r="C685" t="s">
        <v>902</v>
      </c>
      <c r="D685" t="str">
        <f t="shared" si="2"/>
        <v>CONTRAINCENDIS|EQUIPS MÀNEGA</v>
      </c>
      <c r="E685" t="s">
        <v>446</v>
      </c>
      <c r="F685"/>
      <c r="G685" s="47"/>
      <c r="H685" s="47"/>
      <c r="I685" s="6" t="s">
        <v>4985</v>
      </c>
      <c r="J685" s="8">
        <v>1</v>
      </c>
      <c r="K685" s="6" t="s">
        <v>5591</v>
      </c>
      <c r="L685" s="6" t="s">
        <v>5592</v>
      </c>
      <c r="M685" s="9">
        <v>1</v>
      </c>
      <c r="N685" s="9"/>
      <c r="O685" s="6" t="s">
        <v>2</v>
      </c>
      <c r="P685" s="6" t="s">
        <v>2</v>
      </c>
      <c r="Q685" s="6" t="s">
        <v>2</v>
      </c>
      <c r="R685" s="10"/>
      <c r="S685" s="10">
        <v>39448</v>
      </c>
      <c r="T685" s="19"/>
      <c r="U685" s="9"/>
      <c r="V685" s="6" t="s">
        <v>4015</v>
      </c>
      <c r="DG685" s="6">
        <v>0</v>
      </c>
      <c r="DH685" s="6">
        <v>0</v>
      </c>
      <c r="EW685" t="s">
        <v>5586</v>
      </c>
      <c r="EX685" t="s">
        <v>5593</v>
      </c>
    </row>
    <row r="686" spans="1:154" s="6" customFormat="1" x14ac:dyDescent="0.25">
      <c r="A686" t="s">
        <v>5583</v>
      </c>
      <c r="B686" t="s">
        <v>4011</v>
      </c>
      <c r="C686" t="s">
        <v>902</v>
      </c>
      <c r="D686" t="str">
        <f t="shared" si="2"/>
        <v>CONTRAINCENDIS|EQUIPS MÀNEGA</v>
      </c>
      <c r="E686" t="s">
        <v>446</v>
      </c>
      <c r="F686"/>
      <c r="G686" s="47"/>
      <c r="H686" s="47"/>
      <c r="I686" s="6" t="s">
        <v>4596</v>
      </c>
      <c r="J686" s="8">
        <v>1</v>
      </c>
      <c r="K686" s="6" t="s">
        <v>5594</v>
      </c>
      <c r="L686" s="6" t="s">
        <v>5595</v>
      </c>
      <c r="M686" s="9">
        <v>1</v>
      </c>
      <c r="N686" s="9"/>
      <c r="O686" s="6" t="s">
        <v>2</v>
      </c>
      <c r="P686" s="6" t="s">
        <v>2</v>
      </c>
      <c r="Q686" s="6" t="s">
        <v>2</v>
      </c>
      <c r="R686" s="10"/>
      <c r="S686" s="10">
        <v>39448</v>
      </c>
      <c r="T686" s="19"/>
      <c r="U686" s="9"/>
      <c r="V686" s="6" t="s">
        <v>4015</v>
      </c>
      <c r="DG686" s="6">
        <v>0</v>
      </c>
      <c r="DH686" s="6">
        <v>0</v>
      </c>
      <c r="EW686" t="s">
        <v>5586</v>
      </c>
      <c r="EX686" t="s">
        <v>5596</v>
      </c>
    </row>
    <row r="687" spans="1:154" s="6" customFormat="1" x14ac:dyDescent="0.25">
      <c r="A687" t="s">
        <v>5583</v>
      </c>
      <c r="B687" t="s">
        <v>4011</v>
      </c>
      <c r="C687" t="s">
        <v>902</v>
      </c>
      <c r="D687" t="str">
        <f t="shared" si="2"/>
        <v>CONTRAINCENDIS|EQUIPS MÀNEGA</v>
      </c>
      <c r="E687" t="s">
        <v>446</v>
      </c>
      <c r="F687"/>
      <c r="G687" s="47"/>
      <c r="H687" s="47"/>
      <c r="I687" s="6" t="s">
        <v>5025</v>
      </c>
      <c r="J687" s="8">
        <v>1</v>
      </c>
      <c r="K687" s="6" t="s">
        <v>5597</v>
      </c>
      <c r="L687" s="6" t="s">
        <v>5598</v>
      </c>
      <c r="M687" s="9">
        <v>1</v>
      </c>
      <c r="N687" s="9"/>
      <c r="O687" s="6" t="s">
        <v>2</v>
      </c>
      <c r="P687" s="6" t="s">
        <v>2</v>
      </c>
      <c r="Q687" s="6" t="s">
        <v>2</v>
      </c>
      <c r="R687" s="10"/>
      <c r="S687" s="10">
        <v>39448</v>
      </c>
      <c r="T687" s="19"/>
      <c r="U687" s="9"/>
      <c r="V687" s="6" t="s">
        <v>4015</v>
      </c>
      <c r="DG687" s="6">
        <v>0</v>
      </c>
      <c r="DH687" s="6">
        <v>0</v>
      </c>
      <c r="EW687" t="s">
        <v>5586</v>
      </c>
      <c r="EX687" t="s">
        <v>5599</v>
      </c>
    </row>
    <row r="688" spans="1:154" s="6" customFormat="1" x14ac:dyDescent="0.25">
      <c r="A688" t="s">
        <v>5583</v>
      </c>
      <c r="B688" t="s">
        <v>4011</v>
      </c>
      <c r="C688" t="s">
        <v>902</v>
      </c>
      <c r="D688" t="str">
        <f t="shared" si="2"/>
        <v>CONTRAINCENDIS|EQUIPS MÀNEGA</v>
      </c>
      <c r="E688" t="s">
        <v>446</v>
      </c>
      <c r="F688"/>
      <c r="G688" s="47"/>
      <c r="H688" s="47"/>
      <c r="I688" s="6" t="s">
        <v>4602</v>
      </c>
      <c r="J688" s="8">
        <v>1</v>
      </c>
      <c r="K688" s="6" t="s">
        <v>5600</v>
      </c>
      <c r="L688" s="6" t="s">
        <v>5601</v>
      </c>
      <c r="M688" s="9">
        <v>1</v>
      </c>
      <c r="N688" s="9"/>
      <c r="O688" s="6" t="s">
        <v>2</v>
      </c>
      <c r="P688" s="6" t="s">
        <v>2</v>
      </c>
      <c r="Q688" s="6" t="s">
        <v>2</v>
      </c>
      <c r="R688" s="10"/>
      <c r="S688" s="10">
        <v>39448</v>
      </c>
      <c r="T688" s="19"/>
      <c r="U688" s="9"/>
      <c r="V688" s="6" t="s">
        <v>4015</v>
      </c>
      <c r="DG688" s="6">
        <v>0</v>
      </c>
      <c r="DH688" s="6">
        <v>0</v>
      </c>
      <c r="EW688" t="s">
        <v>5586</v>
      </c>
      <c r="EX688" t="s">
        <v>5602</v>
      </c>
    </row>
    <row r="689" spans="1:154" s="6" customFormat="1" x14ac:dyDescent="0.25">
      <c r="A689" t="s">
        <v>5583</v>
      </c>
      <c r="B689" t="s">
        <v>4011</v>
      </c>
      <c r="C689" t="s">
        <v>902</v>
      </c>
      <c r="D689" t="str">
        <f t="shared" si="2"/>
        <v>CONTRAINCENDIS|EQUIPS MÀNEGA</v>
      </c>
      <c r="E689" t="s">
        <v>446</v>
      </c>
      <c r="F689"/>
      <c r="G689" s="47"/>
      <c r="H689" s="47"/>
      <c r="I689" s="6" t="s">
        <v>5065</v>
      </c>
      <c r="J689" s="8">
        <v>1</v>
      </c>
      <c r="K689" s="6" t="s">
        <v>5603</v>
      </c>
      <c r="L689" s="6" t="s">
        <v>5604</v>
      </c>
      <c r="M689" s="9">
        <v>1</v>
      </c>
      <c r="N689" s="9"/>
      <c r="O689" s="6" t="s">
        <v>2</v>
      </c>
      <c r="P689" s="6" t="s">
        <v>2</v>
      </c>
      <c r="Q689" s="6" t="s">
        <v>2</v>
      </c>
      <c r="R689" s="10"/>
      <c r="S689" s="10">
        <v>39448</v>
      </c>
      <c r="T689" s="19"/>
      <c r="U689" s="9"/>
      <c r="V689" s="6" t="s">
        <v>4015</v>
      </c>
      <c r="DG689" s="6">
        <v>0</v>
      </c>
      <c r="DH689" s="6">
        <v>0</v>
      </c>
      <c r="EW689" t="s">
        <v>5586</v>
      </c>
      <c r="EX689" t="s">
        <v>5605</v>
      </c>
    </row>
    <row r="690" spans="1:154" s="6" customFormat="1" x14ac:dyDescent="0.25">
      <c r="A690" t="s">
        <v>5583</v>
      </c>
      <c r="B690" t="s">
        <v>4011</v>
      </c>
      <c r="C690" t="s">
        <v>902</v>
      </c>
      <c r="D690" t="str">
        <f t="shared" si="2"/>
        <v>CONTRAINCENDIS|EQUIPS MÀNEGA</v>
      </c>
      <c r="E690" t="s">
        <v>446</v>
      </c>
      <c r="F690"/>
      <c r="G690" s="47"/>
      <c r="H690" s="47"/>
      <c r="I690" s="6" t="s">
        <v>4608</v>
      </c>
      <c r="J690" s="8">
        <v>1</v>
      </c>
      <c r="K690" s="6" t="s">
        <v>5606</v>
      </c>
      <c r="L690" s="6" t="s">
        <v>5607</v>
      </c>
      <c r="M690" s="9">
        <v>1</v>
      </c>
      <c r="N690" s="9"/>
      <c r="O690" s="6" t="s">
        <v>2</v>
      </c>
      <c r="P690" s="6" t="s">
        <v>2</v>
      </c>
      <c r="Q690" s="6" t="s">
        <v>2</v>
      </c>
      <c r="R690" s="10"/>
      <c r="S690" s="10">
        <v>39448</v>
      </c>
      <c r="T690" s="19"/>
      <c r="U690" s="9"/>
      <c r="V690" s="6" t="s">
        <v>4015</v>
      </c>
      <c r="DG690" s="6">
        <v>0</v>
      </c>
      <c r="DH690" s="6">
        <v>0</v>
      </c>
      <c r="EW690" t="s">
        <v>5586</v>
      </c>
      <c r="EX690" t="s">
        <v>5608</v>
      </c>
    </row>
    <row r="691" spans="1:154" s="6" customFormat="1" x14ac:dyDescent="0.25">
      <c r="A691" t="s">
        <v>5583</v>
      </c>
      <c r="B691" t="s">
        <v>4011</v>
      </c>
      <c r="C691" t="s">
        <v>902</v>
      </c>
      <c r="D691" t="str">
        <f t="shared" si="2"/>
        <v>CONTRAINCENDIS|EQUIPS MÀNEGA</v>
      </c>
      <c r="E691" t="s">
        <v>446</v>
      </c>
      <c r="F691"/>
      <c r="G691" s="47"/>
      <c r="H691" s="47"/>
      <c r="I691" s="6" t="s">
        <v>4582</v>
      </c>
      <c r="J691" s="8">
        <v>1</v>
      </c>
      <c r="K691" s="6" t="s">
        <v>5609</v>
      </c>
      <c r="L691" s="6" t="s">
        <v>5610</v>
      </c>
      <c r="M691" s="9">
        <v>1</v>
      </c>
      <c r="N691" s="9"/>
      <c r="R691" s="10"/>
      <c r="S691" s="10">
        <v>39448</v>
      </c>
      <c r="T691" s="19"/>
      <c r="U691" s="9"/>
      <c r="V691" s="6" t="s">
        <v>4015</v>
      </c>
      <c r="DG691" s="6">
        <v>0</v>
      </c>
      <c r="DH691" s="6">
        <v>0</v>
      </c>
      <c r="EW691" t="s">
        <v>5586</v>
      </c>
      <c r="EX691" t="s">
        <v>5611</v>
      </c>
    </row>
    <row r="692" spans="1:154" s="6" customFormat="1" x14ac:dyDescent="0.25">
      <c r="A692" t="s">
        <v>5583</v>
      </c>
      <c r="B692" t="s">
        <v>4011</v>
      </c>
      <c r="C692" t="s">
        <v>902</v>
      </c>
      <c r="D692" t="str">
        <f t="shared" si="2"/>
        <v>CONTRAINCENDIS|EQUIPS MÀNEGA</v>
      </c>
      <c r="E692" t="s">
        <v>446</v>
      </c>
      <c r="F692"/>
      <c r="G692" s="47"/>
      <c r="H692" s="47"/>
      <c r="I692" s="6" t="s">
        <v>4582</v>
      </c>
      <c r="J692" s="8">
        <v>1</v>
      </c>
      <c r="K692" s="6" t="s">
        <v>5612</v>
      </c>
      <c r="L692" s="6" t="s">
        <v>5613</v>
      </c>
      <c r="M692" s="9">
        <v>1</v>
      </c>
      <c r="N692" s="9"/>
      <c r="O692" s="6" t="s">
        <v>2</v>
      </c>
      <c r="P692" s="6" t="s">
        <v>2</v>
      </c>
      <c r="Q692" s="6" t="s">
        <v>2</v>
      </c>
      <c r="R692" s="10"/>
      <c r="S692" s="10">
        <v>39448</v>
      </c>
      <c r="T692" s="19"/>
      <c r="U692" s="9"/>
      <c r="V692" s="6" t="s">
        <v>4015</v>
      </c>
      <c r="DG692" s="6">
        <v>0</v>
      </c>
      <c r="DH692" s="6">
        <v>0</v>
      </c>
      <c r="EW692" t="s">
        <v>5586</v>
      </c>
      <c r="EX692" t="s">
        <v>5614</v>
      </c>
    </row>
    <row r="693" spans="1:154" s="6" customFormat="1" x14ac:dyDescent="0.25">
      <c r="A693" t="s">
        <v>5583</v>
      </c>
      <c r="B693" t="s">
        <v>4011</v>
      </c>
      <c r="C693" t="s">
        <v>902</v>
      </c>
      <c r="D693" t="str">
        <f t="shared" si="2"/>
        <v>CONTRAINCENDIS|EQUIPS MÀNEGA</v>
      </c>
      <c r="E693" t="s">
        <v>446</v>
      </c>
      <c r="F693"/>
      <c r="G693" s="47"/>
      <c r="H693" s="47"/>
      <c r="I693" s="6" t="s">
        <v>4582</v>
      </c>
      <c r="J693" s="8">
        <v>1</v>
      </c>
      <c r="K693" s="6" t="s">
        <v>5615</v>
      </c>
      <c r="L693" s="6" t="s">
        <v>5616</v>
      </c>
      <c r="M693" s="9">
        <v>1</v>
      </c>
      <c r="N693" s="9"/>
      <c r="O693" s="6" t="s">
        <v>2</v>
      </c>
      <c r="P693" s="6" t="s">
        <v>2</v>
      </c>
      <c r="Q693" s="6" t="s">
        <v>2</v>
      </c>
      <c r="R693" s="10"/>
      <c r="S693" s="10">
        <v>39448</v>
      </c>
      <c r="T693" s="19"/>
      <c r="U693" s="9"/>
      <c r="V693" s="6" t="s">
        <v>4015</v>
      </c>
      <c r="DG693" s="6">
        <v>0</v>
      </c>
      <c r="DH693" s="6">
        <v>0</v>
      </c>
      <c r="EW693" t="s">
        <v>5586</v>
      </c>
      <c r="EX693" t="s">
        <v>5617</v>
      </c>
    </row>
    <row r="694" spans="1:154" s="6" customFormat="1" x14ac:dyDescent="0.25">
      <c r="A694" t="s">
        <v>5583</v>
      </c>
      <c r="B694" t="s">
        <v>4011</v>
      </c>
      <c r="C694" t="s">
        <v>902</v>
      </c>
      <c r="D694" t="str">
        <f t="shared" si="2"/>
        <v>CONTRAINCENDIS|EQUIPS MÀNEGA</v>
      </c>
      <c r="E694" t="s">
        <v>446</v>
      </c>
      <c r="F694"/>
      <c r="G694" s="47"/>
      <c r="H694" s="47"/>
      <c r="I694" s="6" t="s">
        <v>4582</v>
      </c>
      <c r="J694" s="8">
        <v>1</v>
      </c>
      <c r="K694" s="6" t="s">
        <v>5618</v>
      </c>
      <c r="L694" s="6" t="s">
        <v>5619</v>
      </c>
      <c r="M694" s="9">
        <v>1</v>
      </c>
      <c r="N694" s="9"/>
      <c r="O694" s="6" t="s">
        <v>2</v>
      </c>
      <c r="P694" s="6" t="s">
        <v>2</v>
      </c>
      <c r="Q694" s="6" t="s">
        <v>2</v>
      </c>
      <c r="R694" s="10"/>
      <c r="S694" s="10">
        <v>39448</v>
      </c>
      <c r="T694" s="19"/>
      <c r="U694" s="9"/>
      <c r="V694" s="6" t="s">
        <v>4015</v>
      </c>
      <c r="DG694" s="6">
        <v>0</v>
      </c>
      <c r="DH694" s="6">
        <v>0</v>
      </c>
      <c r="EW694" t="s">
        <v>5586</v>
      </c>
      <c r="EX694" t="s">
        <v>5620</v>
      </c>
    </row>
    <row r="695" spans="1:154" s="6" customFormat="1" x14ac:dyDescent="0.25">
      <c r="A695" t="s">
        <v>5583</v>
      </c>
      <c r="B695" t="s">
        <v>4011</v>
      </c>
      <c r="C695" t="s">
        <v>902</v>
      </c>
      <c r="D695" t="str">
        <f t="shared" si="2"/>
        <v>CONTRAINCENDIS|EQUIPS MÀNEGA</v>
      </c>
      <c r="E695" t="s">
        <v>446</v>
      </c>
      <c r="F695"/>
      <c r="G695" s="47"/>
      <c r="H695" s="47"/>
      <c r="I695" s="6" t="s">
        <v>4582</v>
      </c>
      <c r="J695" s="8">
        <v>1</v>
      </c>
      <c r="K695" s="6" t="s">
        <v>5621</v>
      </c>
      <c r="L695" s="6" t="s">
        <v>5622</v>
      </c>
      <c r="M695" s="9">
        <v>1</v>
      </c>
      <c r="N695" s="9"/>
      <c r="O695" s="6" t="s">
        <v>2</v>
      </c>
      <c r="P695" s="6" t="s">
        <v>2</v>
      </c>
      <c r="Q695" s="6" t="s">
        <v>2</v>
      </c>
      <c r="R695" s="10"/>
      <c r="S695" s="10">
        <v>39448</v>
      </c>
      <c r="T695" s="19"/>
      <c r="U695" s="9"/>
      <c r="V695" s="6" t="s">
        <v>4015</v>
      </c>
      <c r="DG695" s="6">
        <v>0</v>
      </c>
      <c r="DH695" s="6">
        <v>0</v>
      </c>
      <c r="EW695" t="s">
        <v>5586</v>
      </c>
      <c r="EX695" t="s">
        <v>5623</v>
      </c>
    </row>
    <row r="696" spans="1:154" s="6" customFormat="1" x14ac:dyDescent="0.25">
      <c r="A696" t="s">
        <v>5624</v>
      </c>
      <c r="B696" t="s">
        <v>909</v>
      </c>
      <c r="C696" t="s">
        <v>908</v>
      </c>
      <c r="D696" t="str">
        <f t="shared" si="2"/>
        <v>CONTRAINCENDIS|EXTINTOR</v>
      </c>
      <c r="E696" t="s">
        <v>446</v>
      </c>
      <c r="F696"/>
      <c r="G696" s="47"/>
      <c r="H696" s="47"/>
      <c r="I696" s="6" t="s">
        <v>2962</v>
      </c>
      <c r="J696" s="8">
        <v>1</v>
      </c>
      <c r="K696" s="6" t="s">
        <v>5625</v>
      </c>
      <c r="L696" s="6" t="s">
        <v>5626</v>
      </c>
      <c r="M696" s="9">
        <v>1</v>
      </c>
      <c r="N696" s="9"/>
      <c r="O696" s="6" t="s">
        <v>2</v>
      </c>
      <c r="P696" s="6" t="s">
        <v>2</v>
      </c>
      <c r="Q696" s="6" t="s">
        <v>2</v>
      </c>
      <c r="R696" s="10"/>
      <c r="S696" s="10">
        <v>43252</v>
      </c>
      <c r="T696" s="19"/>
      <c r="U696" s="9"/>
      <c r="DI696" s="6" t="s">
        <v>5627</v>
      </c>
      <c r="DJ696" s="6">
        <v>50</v>
      </c>
      <c r="EW696" t="s">
        <v>5628</v>
      </c>
      <c r="EX696" t="s">
        <v>5629</v>
      </c>
    </row>
    <row r="697" spans="1:154" s="6" customFormat="1" x14ac:dyDescent="0.25">
      <c r="A697" t="s">
        <v>5624</v>
      </c>
      <c r="B697" t="s">
        <v>909</v>
      </c>
      <c r="C697" t="s">
        <v>908</v>
      </c>
      <c r="D697" t="str">
        <f t="shared" si="2"/>
        <v>CONTRAINCENDIS|EXTINTOR</v>
      </c>
      <c r="E697" t="s">
        <v>446</v>
      </c>
      <c r="F697"/>
      <c r="G697" s="47"/>
      <c r="H697" s="47"/>
      <c r="I697" s="6" t="s">
        <v>4590</v>
      </c>
      <c r="J697" s="8">
        <v>1</v>
      </c>
      <c r="K697" s="6" t="s">
        <v>5630</v>
      </c>
      <c r="L697" s="6" t="s">
        <v>5631</v>
      </c>
      <c r="M697" s="9">
        <v>1</v>
      </c>
      <c r="N697" s="9"/>
      <c r="O697" s="6" t="s">
        <v>2</v>
      </c>
      <c r="P697" s="6" t="s">
        <v>2</v>
      </c>
      <c r="Q697" s="6" t="s">
        <v>2</v>
      </c>
      <c r="R697" s="10"/>
      <c r="S697" s="10">
        <v>43891</v>
      </c>
      <c r="T697" s="19"/>
      <c r="U697" s="9"/>
      <c r="DI697" s="6" t="s">
        <v>4091</v>
      </c>
      <c r="DJ697" s="6">
        <v>6</v>
      </c>
      <c r="EW697" t="s">
        <v>5628</v>
      </c>
      <c r="EX697" t="s">
        <v>5632</v>
      </c>
    </row>
    <row r="698" spans="1:154" s="6" customFormat="1" x14ac:dyDescent="0.25">
      <c r="A698" t="s">
        <v>5624</v>
      </c>
      <c r="B698" t="s">
        <v>909</v>
      </c>
      <c r="C698" t="s">
        <v>908</v>
      </c>
      <c r="D698" t="str">
        <f t="shared" si="2"/>
        <v>CONTRAINCENDIS|EXTINTOR</v>
      </c>
      <c r="E698" t="s">
        <v>446</v>
      </c>
      <c r="F698"/>
      <c r="G698" s="47"/>
      <c r="H698" s="47"/>
      <c r="I698" s="6" t="s">
        <v>5209</v>
      </c>
      <c r="J698" s="8">
        <v>1</v>
      </c>
      <c r="K698" s="6" t="s">
        <v>5633</v>
      </c>
      <c r="L698" s="6" t="s">
        <v>5634</v>
      </c>
      <c r="M698" s="9">
        <v>1</v>
      </c>
      <c r="N698" s="9"/>
      <c r="O698" s="6" t="s">
        <v>2</v>
      </c>
      <c r="P698" s="6" t="s">
        <v>2</v>
      </c>
      <c r="Q698" s="6" t="s">
        <v>2</v>
      </c>
      <c r="R698" s="10"/>
      <c r="S698" s="10">
        <v>43891</v>
      </c>
      <c r="T698" s="19"/>
      <c r="U698" s="9"/>
      <c r="DI698" s="6" t="s">
        <v>4091</v>
      </c>
      <c r="DJ698" s="6">
        <v>6</v>
      </c>
      <c r="EW698" t="s">
        <v>5628</v>
      </c>
      <c r="EX698" t="s">
        <v>5635</v>
      </c>
    </row>
    <row r="699" spans="1:154" s="6" customFormat="1" x14ac:dyDescent="0.25">
      <c r="A699" t="s">
        <v>5624</v>
      </c>
      <c r="B699" t="s">
        <v>909</v>
      </c>
      <c r="C699" t="s">
        <v>908</v>
      </c>
      <c r="D699" t="str">
        <f t="shared" si="2"/>
        <v>CONTRAINCENDIS|EXTINTOR</v>
      </c>
      <c r="E699" t="s">
        <v>446</v>
      </c>
      <c r="F699"/>
      <c r="G699" s="47"/>
      <c r="H699" s="47"/>
      <c r="I699" s="6" t="s">
        <v>5213</v>
      </c>
      <c r="J699" s="8">
        <v>1</v>
      </c>
      <c r="K699" s="6" t="s">
        <v>5636</v>
      </c>
      <c r="L699" s="6" t="s">
        <v>5637</v>
      </c>
      <c r="M699" s="9">
        <v>1</v>
      </c>
      <c r="N699" s="9"/>
      <c r="O699" s="6" t="s">
        <v>2</v>
      </c>
      <c r="P699" s="6" t="s">
        <v>2</v>
      </c>
      <c r="Q699" s="6" t="s">
        <v>2</v>
      </c>
      <c r="R699" s="10"/>
      <c r="S699" s="10">
        <v>44256</v>
      </c>
      <c r="T699" s="19"/>
      <c r="U699" s="9"/>
      <c r="DI699" s="6" t="s">
        <v>4091</v>
      </c>
      <c r="DJ699" s="6">
        <v>6</v>
      </c>
      <c r="EW699" t="s">
        <v>5628</v>
      </c>
      <c r="EX699" t="s">
        <v>5638</v>
      </c>
    </row>
    <row r="700" spans="1:154" s="6" customFormat="1" x14ac:dyDescent="0.25">
      <c r="A700" t="s">
        <v>5624</v>
      </c>
      <c r="B700" t="s">
        <v>909</v>
      </c>
      <c r="C700" t="s">
        <v>908</v>
      </c>
      <c r="D700" t="str">
        <f t="shared" si="2"/>
        <v>CONTRAINCENDIS|EXTINTOR</v>
      </c>
      <c r="E700" t="s">
        <v>446</v>
      </c>
      <c r="F700"/>
      <c r="G700" s="47"/>
      <c r="H700" s="47"/>
      <c r="I700" s="6" t="s">
        <v>5213</v>
      </c>
      <c r="J700" s="8">
        <v>1</v>
      </c>
      <c r="K700" s="6" t="s">
        <v>5639</v>
      </c>
      <c r="L700" s="6" t="s">
        <v>5640</v>
      </c>
      <c r="M700" s="9">
        <v>1</v>
      </c>
      <c r="N700" s="9"/>
      <c r="O700" s="6" t="s">
        <v>2</v>
      </c>
      <c r="P700" s="6" t="s">
        <v>2</v>
      </c>
      <c r="Q700" s="6" t="s">
        <v>2</v>
      </c>
      <c r="R700" s="10"/>
      <c r="S700" s="10">
        <v>44256</v>
      </c>
      <c r="T700" s="19"/>
      <c r="U700" s="9"/>
      <c r="DI700" s="6" t="s">
        <v>4091</v>
      </c>
      <c r="DJ700" s="6">
        <v>6</v>
      </c>
      <c r="EW700" t="s">
        <v>5628</v>
      </c>
      <c r="EX700" t="s">
        <v>5641</v>
      </c>
    </row>
    <row r="701" spans="1:154" s="6" customFormat="1" x14ac:dyDescent="0.25">
      <c r="A701" t="s">
        <v>5624</v>
      </c>
      <c r="B701" t="s">
        <v>909</v>
      </c>
      <c r="C701" t="s">
        <v>908</v>
      </c>
      <c r="D701" t="str">
        <f t="shared" si="2"/>
        <v>CONTRAINCENDIS|EXTINTOR</v>
      </c>
      <c r="E701" t="s">
        <v>446</v>
      </c>
      <c r="F701"/>
      <c r="G701" s="47"/>
      <c r="H701" s="47"/>
      <c r="I701" s="6" t="s">
        <v>5213</v>
      </c>
      <c r="J701" s="8">
        <v>1</v>
      </c>
      <c r="K701" s="6" t="s">
        <v>5642</v>
      </c>
      <c r="L701" s="6" t="s">
        <v>5643</v>
      </c>
      <c r="M701" s="9">
        <v>1</v>
      </c>
      <c r="N701" s="9"/>
      <c r="O701" s="6" t="s">
        <v>2</v>
      </c>
      <c r="P701" s="6" t="s">
        <v>2</v>
      </c>
      <c r="Q701" s="6" t="s">
        <v>2</v>
      </c>
      <c r="R701" s="10"/>
      <c r="S701" s="10">
        <v>44256</v>
      </c>
      <c r="T701" s="19"/>
      <c r="U701" s="9"/>
      <c r="DI701" s="6" t="s">
        <v>4091</v>
      </c>
      <c r="DJ701" s="6">
        <v>6</v>
      </c>
      <c r="EW701" t="s">
        <v>5628</v>
      </c>
      <c r="EX701" t="s">
        <v>5644</v>
      </c>
    </row>
    <row r="702" spans="1:154" s="6" customFormat="1" x14ac:dyDescent="0.25">
      <c r="A702" t="s">
        <v>5624</v>
      </c>
      <c r="B702" t="s">
        <v>909</v>
      </c>
      <c r="C702" t="s">
        <v>908</v>
      </c>
      <c r="D702" t="str">
        <f t="shared" si="2"/>
        <v>CONTRAINCENDIS|EXTINTOR</v>
      </c>
      <c r="E702" t="s">
        <v>446</v>
      </c>
      <c r="F702"/>
      <c r="G702" s="47"/>
      <c r="H702" s="47"/>
      <c r="I702" s="6" t="s">
        <v>5213</v>
      </c>
      <c r="J702" s="8">
        <v>1</v>
      </c>
      <c r="K702" s="6" t="s">
        <v>5645</v>
      </c>
      <c r="L702" s="6" t="s">
        <v>5646</v>
      </c>
      <c r="M702" s="9">
        <v>1</v>
      </c>
      <c r="N702" s="9"/>
      <c r="O702" s="6" t="s">
        <v>2</v>
      </c>
      <c r="P702" s="6" t="s">
        <v>2</v>
      </c>
      <c r="Q702" s="6" t="s">
        <v>2</v>
      </c>
      <c r="R702" s="10"/>
      <c r="S702" s="10">
        <v>43891</v>
      </c>
      <c r="T702" s="19"/>
      <c r="U702" s="9"/>
      <c r="DI702" s="6" t="s">
        <v>4091</v>
      </c>
      <c r="DJ702" s="6">
        <v>6</v>
      </c>
      <c r="EW702" t="s">
        <v>5628</v>
      </c>
      <c r="EX702" t="s">
        <v>5647</v>
      </c>
    </row>
    <row r="703" spans="1:154" s="6" customFormat="1" x14ac:dyDescent="0.25">
      <c r="A703" t="s">
        <v>5624</v>
      </c>
      <c r="B703" t="s">
        <v>909</v>
      </c>
      <c r="C703" t="s">
        <v>908</v>
      </c>
      <c r="D703" t="str">
        <f t="shared" si="2"/>
        <v>CONTRAINCENDIS|EXTINTOR</v>
      </c>
      <c r="E703" t="s">
        <v>446</v>
      </c>
      <c r="F703"/>
      <c r="G703" s="47"/>
      <c r="H703" s="47"/>
      <c r="I703" s="6" t="s">
        <v>5213</v>
      </c>
      <c r="J703" s="8">
        <v>1</v>
      </c>
      <c r="K703" s="6" t="s">
        <v>5648</v>
      </c>
      <c r="L703" s="6" t="s">
        <v>5649</v>
      </c>
      <c r="M703" s="9">
        <v>1</v>
      </c>
      <c r="N703" s="9"/>
      <c r="O703" s="6" t="s">
        <v>2</v>
      </c>
      <c r="P703" s="6" t="s">
        <v>2</v>
      </c>
      <c r="Q703" s="6" t="s">
        <v>2</v>
      </c>
      <c r="R703" s="10"/>
      <c r="S703" s="10">
        <v>43891</v>
      </c>
      <c r="T703" s="19"/>
      <c r="U703" s="9"/>
      <c r="DI703" s="6" t="s">
        <v>4091</v>
      </c>
      <c r="DJ703" s="6">
        <v>6</v>
      </c>
      <c r="EW703" t="s">
        <v>5628</v>
      </c>
      <c r="EX703" t="s">
        <v>5650</v>
      </c>
    </row>
    <row r="704" spans="1:154" s="6" customFormat="1" x14ac:dyDescent="0.25">
      <c r="A704" t="s">
        <v>5624</v>
      </c>
      <c r="B704" t="s">
        <v>909</v>
      </c>
      <c r="C704" t="s">
        <v>908</v>
      </c>
      <c r="D704" t="str">
        <f t="shared" si="2"/>
        <v>CONTRAINCENDIS|EXTINTOR</v>
      </c>
      <c r="E704" t="s">
        <v>446</v>
      </c>
      <c r="F704"/>
      <c r="G704" s="47"/>
      <c r="H704" s="47"/>
      <c r="I704" s="6" t="s">
        <v>5213</v>
      </c>
      <c r="J704" s="8">
        <v>1</v>
      </c>
      <c r="K704" s="6" t="s">
        <v>5651</v>
      </c>
      <c r="L704" s="6" t="s">
        <v>5652</v>
      </c>
      <c r="M704" s="9">
        <v>1</v>
      </c>
      <c r="N704" s="9"/>
      <c r="O704" s="6" t="s">
        <v>2</v>
      </c>
      <c r="P704" s="6" t="s">
        <v>2</v>
      </c>
      <c r="Q704" s="6" t="s">
        <v>2</v>
      </c>
      <c r="R704" s="10"/>
      <c r="S704" s="10">
        <v>44256</v>
      </c>
      <c r="T704" s="19"/>
      <c r="U704" s="9"/>
      <c r="DI704" s="6" t="s">
        <v>4091</v>
      </c>
      <c r="DJ704" s="6">
        <v>6</v>
      </c>
      <c r="EW704" t="s">
        <v>5628</v>
      </c>
      <c r="EX704" t="s">
        <v>5653</v>
      </c>
    </row>
    <row r="705" spans="1:154" s="6" customFormat="1" x14ac:dyDescent="0.25">
      <c r="A705" t="s">
        <v>5624</v>
      </c>
      <c r="B705" t="s">
        <v>909</v>
      </c>
      <c r="C705" t="s">
        <v>908</v>
      </c>
      <c r="D705" t="str">
        <f t="shared" si="2"/>
        <v>CONTRAINCENDIS|EXTINTOR</v>
      </c>
      <c r="E705" t="s">
        <v>446</v>
      </c>
      <c r="F705"/>
      <c r="G705" s="47"/>
      <c r="H705" s="47"/>
      <c r="I705" s="6" t="s">
        <v>4985</v>
      </c>
      <c r="J705" s="8">
        <v>1</v>
      </c>
      <c r="K705" s="6" t="s">
        <v>5654</v>
      </c>
      <c r="L705" s="6" t="s">
        <v>5655</v>
      </c>
      <c r="M705" s="9">
        <v>1</v>
      </c>
      <c r="N705" s="9"/>
      <c r="O705" s="6" t="s">
        <v>2</v>
      </c>
      <c r="P705" s="6" t="s">
        <v>2</v>
      </c>
      <c r="Q705" s="6" t="s">
        <v>2</v>
      </c>
      <c r="R705" s="10"/>
      <c r="S705" s="10">
        <v>43891</v>
      </c>
      <c r="T705" s="19"/>
      <c r="U705" s="9"/>
      <c r="DI705" s="6" t="s">
        <v>4091</v>
      </c>
      <c r="DJ705" s="6">
        <v>6</v>
      </c>
      <c r="EW705" t="s">
        <v>5628</v>
      </c>
      <c r="EX705" t="s">
        <v>5656</v>
      </c>
    </row>
    <row r="706" spans="1:154" s="6" customFormat="1" x14ac:dyDescent="0.25">
      <c r="A706" t="s">
        <v>5624</v>
      </c>
      <c r="B706" t="s">
        <v>909</v>
      </c>
      <c r="C706" t="s">
        <v>908</v>
      </c>
      <c r="D706" t="str">
        <f t="shared" si="2"/>
        <v>CONTRAINCENDIS|EXTINTOR</v>
      </c>
      <c r="E706" t="s">
        <v>446</v>
      </c>
      <c r="F706"/>
      <c r="G706" s="47"/>
      <c r="H706" s="47"/>
      <c r="I706" s="6" t="s">
        <v>4985</v>
      </c>
      <c r="J706" s="8">
        <v>1</v>
      </c>
      <c r="K706" s="6" t="s">
        <v>5657</v>
      </c>
      <c r="L706" s="6" t="s">
        <v>5658</v>
      </c>
      <c r="M706" s="9">
        <v>1</v>
      </c>
      <c r="N706" s="9"/>
      <c r="O706" s="6" t="s">
        <v>2</v>
      </c>
      <c r="P706" s="6" t="s">
        <v>2</v>
      </c>
      <c r="Q706" s="6" t="s">
        <v>2</v>
      </c>
      <c r="R706" s="10"/>
      <c r="S706" s="10">
        <v>44256</v>
      </c>
      <c r="T706" s="19"/>
      <c r="U706" s="9"/>
      <c r="DI706" s="6" t="s">
        <v>4091</v>
      </c>
      <c r="DJ706" s="6">
        <v>6</v>
      </c>
      <c r="EW706" t="s">
        <v>5628</v>
      </c>
      <c r="EX706" t="s">
        <v>5659</v>
      </c>
    </row>
    <row r="707" spans="1:154" s="6" customFormat="1" x14ac:dyDescent="0.25">
      <c r="A707" t="s">
        <v>5624</v>
      </c>
      <c r="B707" t="s">
        <v>909</v>
      </c>
      <c r="C707" t="s">
        <v>908</v>
      </c>
      <c r="D707" t="str">
        <f t="shared" si="2"/>
        <v>CONTRAINCENDIS|EXTINTOR</v>
      </c>
      <c r="E707" t="s">
        <v>446</v>
      </c>
      <c r="F707"/>
      <c r="G707" s="47"/>
      <c r="H707" s="47"/>
      <c r="I707" s="6" t="s">
        <v>4985</v>
      </c>
      <c r="J707" s="8">
        <v>1</v>
      </c>
      <c r="K707" s="6" t="s">
        <v>5660</v>
      </c>
      <c r="L707" s="6" t="s">
        <v>5661</v>
      </c>
      <c r="M707" s="9">
        <v>1</v>
      </c>
      <c r="N707" s="9"/>
      <c r="O707" s="6" t="s">
        <v>2</v>
      </c>
      <c r="P707" s="6" t="s">
        <v>2</v>
      </c>
      <c r="Q707" s="6" t="s">
        <v>2</v>
      </c>
      <c r="R707" s="10"/>
      <c r="S707" s="10">
        <v>43891</v>
      </c>
      <c r="T707" s="19"/>
      <c r="U707" s="9"/>
      <c r="DI707" s="6" t="s">
        <v>4091</v>
      </c>
      <c r="DJ707" s="6">
        <v>6</v>
      </c>
      <c r="EW707" t="s">
        <v>5628</v>
      </c>
      <c r="EX707" t="s">
        <v>5662</v>
      </c>
    </row>
    <row r="708" spans="1:154" s="6" customFormat="1" x14ac:dyDescent="0.25">
      <c r="A708" t="s">
        <v>5624</v>
      </c>
      <c r="B708" t="s">
        <v>909</v>
      </c>
      <c r="C708" t="s">
        <v>908</v>
      </c>
      <c r="D708" t="str">
        <f t="shared" si="2"/>
        <v>CONTRAINCENDIS|EXTINTOR</v>
      </c>
      <c r="E708" t="s">
        <v>446</v>
      </c>
      <c r="F708"/>
      <c r="G708" s="47"/>
      <c r="H708" s="47"/>
      <c r="I708" s="6" t="s">
        <v>4985</v>
      </c>
      <c r="J708" s="8">
        <v>1</v>
      </c>
      <c r="K708" s="6" t="s">
        <v>5663</v>
      </c>
      <c r="L708" s="6" t="s">
        <v>5664</v>
      </c>
      <c r="M708" s="9">
        <v>1</v>
      </c>
      <c r="N708" s="9"/>
      <c r="O708" s="6" t="s">
        <v>2</v>
      </c>
      <c r="P708" s="6" t="s">
        <v>2</v>
      </c>
      <c r="Q708" s="6" t="s">
        <v>2</v>
      </c>
      <c r="R708" s="10"/>
      <c r="S708" s="10">
        <v>43891</v>
      </c>
      <c r="T708" s="19"/>
      <c r="U708" s="9"/>
      <c r="DI708" s="6" t="s">
        <v>4091</v>
      </c>
      <c r="DJ708" s="6">
        <v>6</v>
      </c>
      <c r="EW708" t="s">
        <v>5628</v>
      </c>
      <c r="EX708" t="s">
        <v>5665</v>
      </c>
    </row>
    <row r="709" spans="1:154" s="6" customFormat="1" x14ac:dyDescent="0.25">
      <c r="A709" t="s">
        <v>5624</v>
      </c>
      <c r="B709" t="s">
        <v>909</v>
      </c>
      <c r="C709" t="s">
        <v>908</v>
      </c>
      <c r="D709" t="str">
        <f t="shared" si="2"/>
        <v>CONTRAINCENDIS|EXTINTOR</v>
      </c>
      <c r="E709" t="s">
        <v>446</v>
      </c>
      <c r="F709"/>
      <c r="G709" s="47"/>
      <c r="H709" s="47"/>
      <c r="I709" s="6" t="s">
        <v>4985</v>
      </c>
      <c r="J709" s="8">
        <v>1</v>
      </c>
      <c r="K709" s="6" t="s">
        <v>5666</v>
      </c>
      <c r="L709" s="6" t="s">
        <v>5667</v>
      </c>
      <c r="M709" s="9">
        <v>1</v>
      </c>
      <c r="N709" s="9"/>
      <c r="O709" s="6" t="s">
        <v>2</v>
      </c>
      <c r="P709" s="6" t="s">
        <v>2</v>
      </c>
      <c r="Q709" s="6" t="s">
        <v>2</v>
      </c>
      <c r="R709" s="10"/>
      <c r="S709" s="10">
        <v>44256</v>
      </c>
      <c r="T709" s="19"/>
      <c r="U709" s="9"/>
      <c r="DI709" s="6" t="s">
        <v>4091</v>
      </c>
      <c r="DJ709" s="6">
        <v>6</v>
      </c>
      <c r="EW709" t="s">
        <v>5628</v>
      </c>
      <c r="EX709" t="s">
        <v>5668</v>
      </c>
    </row>
    <row r="710" spans="1:154" s="6" customFormat="1" x14ac:dyDescent="0.25">
      <c r="A710" t="s">
        <v>5624</v>
      </c>
      <c r="B710" t="s">
        <v>909</v>
      </c>
      <c r="C710" t="s">
        <v>908</v>
      </c>
      <c r="D710" t="str">
        <f t="shared" si="2"/>
        <v>CONTRAINCENDIS|EXTINTOR</v>
      </c>
      <c r="E710" t="s">
        <v>446</v>
      </c>
      <c r="F710"/>
      <c r="G710" s="47"/>
      <c r="H710" s="47"/>
      <c r="I710" s="6" t="s">
        <v>4596</v>
      </c>
      <c r="J710" s="8">
        <v>1</v>
      </c>
      <c r="K710" s="6" t="s">
        <v>5669</v>
      </c>
      <c r="L710" s="6" t="s">
        <v>5670</v>
      </c>
      <c r="M710" s="9">
        <v>1</v>
      </c>
      <c r="N710" s="9"/>
      <c r="O710" s="6" t="s">
        <v>2</v>
      </c>
      <c r="P710" s="6" t="s">
        <v>2</v>
      </c>
      <c r="Q710" s="6" t="s">
        <v>2</v>
      </c>
      <c r="R710" s="10"/>
      <c r="S710" s="10">
        <v>44256</v>
      </c>
      <c r="T710" s="19"/>
      <c r="U710" s="9"/>
      <c r="DI710" s="6" t="s">
        <v>4091</v>
      </c>
      <c r="DJ710" s="6">
        <v>6</v>
      </c>
      <c r="EW710" t="s">
        <v>5628</v>
      </c>
      <c r="EX710" t="s">
        <v>5671</v>
      </c>
    </row>
    <row r="711" spans="1:154" s="6" customFormat="1" x14ac:dyDescent="0.25">
      <c r="A711" t="s">
        <v>5624</v>
      </c>
      <c r="B711" t="s">
        <v>909</v>
      </c>
      <c r="C711" t="s">
        <v>908</v>
      </c>
      <c r="D711" t="str">
        <f t="shared" si="2"/>
        <v>CONTRAINCENDIS|EXTINTOR</v>
      </c>
      <c r="E711" t="s">
        <v>446</v>
      </c>
      <c r="F711"/>
      <c r="G711" s="47"/>
      <c r="H711" s="47"/>
      <c r="I711" s="6" t="s">
        <v>4596</v>
      </c>
      <c r="J711" s="8">
        <v>1</v>
      </c>
      <c r="K711" s="6" t="s">
        <v>5672</v>
      </c>
      <c r="L711" s="6" t="s">
        <v>5673</v>
      </c>
      <c r="M711" s="9">
        <v>1</v>
      </c>
      <c r="N711" s="9"/>
      <c r="O711" s="6" t="s">
        <v>2</v>
      </c>
      <c r="P711" s="6" t="s">
        <v>2</v>
      </c>
      <c r="Q711" s="6" t="s">
        <v>2</v>
      </c>
      <c r="R711" s="10"/>
      <c r="S711" s="10">
        <v>44256</v>
      </c>
      <c r="T711" s="19"/>
      <c r="U711" s="9"/>
      <c r="DI711" s="6" t="s">
        <v>4091</v>
      </c>
      <c r="DJ711" s="6">
        <v>6</v>
      </c>
      <c r="EW711" t="s">
        <v>5628</v>
      </c>
      <c r="EX711" t="s">
        <v>5674</v>
      </c>
    </row>
    <row r="712" spans="1:154" s="6" customFormat="1" x14ac:dyDescent="0.25">
      <c r="A712" t="s">
        <v>5624</v>
      </c>
      <c r="B712" t="s">
        <v>909</v>
      </c>
      <c r="C712" t="s">
        <v>908</v>
      </c>
      <c r="D712" t="str">
        <f t="shared" si="2"/>
        <v>CONTRAINCENDIS|EXTINTOR</v>
      </c>
      <c r="E712" t="s">
        <v>446</v>
      </c>
      <c r="F712"/>
      <c r="G712" s="47"/>
      <c r="H712" s="47"/>
      <c r="I712" s="6" t="s">
        <v>4596</v>
      </c>
      <c r="J712" s="8">
        <v>1</v>
      </c>
      <c r="K712" s="6" t="s">
        <v>5675</v>
      </c>
      <c r="L712" s="6" t="s">
        <v>5676</v>
      </c>
      <c r="M712" s="9">
        <v>1</v>
      </c>
      <c r="N712" s="9"/>
      <c r="O712" s="6" t="s">
        <v>2</v>
      </c>
      <c r="P712" s="6" t="s">
        <v>2</v>
      </c>
      <c r="Q712" s="6" t="s">
        <v>2</v>
      </c>
      <c r="R712" s="10"/>
      <c r="S712" s="10">
        <v>43891</v>
      </c>
      <c r="T712" s="19"/>
      <c r="U712" s="9"/>
      <c r="DI712" s="6" t="s">
        <v>4091</v>
      </c>
      <c r="DJ712" s="6">
        <v>6</v>
      </c>
      <c r="EW712" t="s">
        <v>5628</v>
      </c>
      <c r="EX712" t="s">
        <v>5677</v>
      </c>
    </row>
    <row r="713" spans="1:154" s="6" customFormat="1" x14ac:dyDescent="0.25">
      <c r="A713" t="s">
        <v>5624</v>
      </c>
      <c r="B713" t="s">
        <v>909</v>
      </c>
      <c r="C713" t="s">
        <v>908</v>
      </c>
      <c r="D713" t="str">
        <f t="shared" si="2"/>
        <v>CONTRAINCENDIS|EXTINTOR</v>
      </c>
      <c r="E713" t="s">
        <v>446</v>
      </c>
      <c r="F713"/>
      <c r="G713" s="47"/>
      <c r="H713" s="47"/>
      <c r="I713" s="6" t="s">
        <v>4599</v>
      </c>
      <c r="J713" s="8">
        <v>1</v>
      </c>
      <c r="K713" s="6" t="s">
        <v>5678</v>
      </c>
      <c r="L713" s="6" t="s">
        <v>5679</v>
      </c>
      <c r="M713" s="9">
        <v>1</v>
      </c>
      <c r="N713" s="9"/>
      <c r="O713" s="6" t="s">
        <v>2</v>
      </c>
      <c r="P713" s="6" t="s">
        <v>2</v>
      </c>
      <c r="Q713" s="6" t="s">
        <v>2</v>
      </c>
      <c r="R713" s="10"/>
      <c r="S713" s="10">
        <v>43891</v>
      </c>
      <c r="T713" s="19"/>
      <c r="U713" s="9"/>
      <c r="DI713" s="6" t="s">
        <v>4091</v>
      </c>
      <c r="DJ713" s="6">
        <v>6</v>
      </c>
      <c r="EW713" t="s">
        <v>5628</v>
      </c>
      <c r="EX713" t="s">
        <v>5680</v>
      </c>
    </row>
    <row r="714" spans="1:154" s="6" customFormat="1" x14ac:dyDescent="0.25">
      <c r="A714" t="s">
        <v>5624</v>
      </c>
      <c r="B714" t="s">
        <v>909</v>
      </c>
      <c r="C714" t="s">
        <v>908</v>
      </c>
      <c r="D714" t="str">
        <f t="shared" si="2"/>
        <v>CONTRAINCENDIS|EXTINTOR</v>
      </c>
      <c r="E714" t="s">
        <v>446</v>
      </c>
      <c r="F714"/>
      <c r="G714" s="47"/>
      <c r="H714" s="47"/>
      <c r="I714" s="6" t="s">
        <v>5025</v>
      </c>
      <c r="J714" s="8">
        <v>1</v>
      </c>
      <c r="K714" s="6" t="s">
        <v>5681</v>
      </c>
      <c r="L714" s="6" t="s">
        <v>5682</v>
      </c>
      <c r="M714" s="9">
        <v>1</v>
      </c>
      <c r="N714" s="9"/>
      <c r="O714" s="6" t="s">
        <v>2</v>
      </c>
      <c r="P714" s="6" t="s">
        <v>2</v>
      </c>
      <c r="Q714" s="6" t="s">
        <v>2</v>
      </c>
      <c r="R714" s="10"/>
      <c r="S714" s="10">
        <v>43891</v>
      </c>
      <c r="T714" s="19"/>
      <c r="U714" s="9"/>
      <c r="DI714" s="6" t="s">
        <v>4091</v>
      </c>
      <c r="DJ714" s="6">
        <v>6</v>
      </c>
      <c r="EW714" t="s">
        <v>5628</v>
      </c>
      <c r="EX714" t="s">
        <v>5683</v>
      </c>
    </row>
    <row r="715" spans="1:154" s="6" customFormat="1" x14ac:dyDescent="0.25">
      <c r="A715" t="s">
        <v>5624</v>
      </c>
      <c r="B715" t="s">
        <v>909</v>
      </c>
      <c r="C715" t="s">
        <v>908</v>
      </c>
      <c r="D715" t="str">
        <f t="shared" si="2"/>
        <v>CONTRAINCENDIS|EXTINTOR</v>
      </c>
      <c r="E715" t="s">
        <v>446</v>
      </c>
      <c r="F715"/>
      <c r="G715" s="47"/>
      <c r="H715" s="47"/>
      <c r="I715" s="6" t="s">
        <v>5025</v>
      </c>
      <c r="J715" s="8">
        <v>1</v>
      </c>
      <c r="K715" s="6" t="s">
        <v>5684</v>
      </c>
      <c r="L715" s="6" t="s">
        <v>5685</v>
      </c>
      <c r="M715" s="9">
        <v>1</v>
      </c>
      <c r="N715" s="9"/>
      <c r="O715" s="6" t="s">
        <v>2</v>
      </c>
      <c r="P715" s="6" t="s">
        <v>2</v>
      </c>
      <c r="Q715" s="6" t="s">
        <v>2</v>
      </c>
      <c r="R715" s="10"/>
      <c r="S715" s="10">
        <v>43891</v>
      </c>
      <c r="T715" s="19"/>
      <c r="U715" s="9"/>
      <c r="DI715" s="6" t="s">
        <v>4091</v>
      </c>
      <c r="DJ715" s="6">
        <v>6</v>
      </c>
      <c r="EW715" t="s">
        <v>5628</v>
      </c>
      <c r="EX715" t="s">
        <v>5686</v>
      </c>
    </row>
    <row r="716" spans="1:154" s="6" customFormat="1" x14ac:dyDescent="0.25">
      <c r="A716" t="s">
        <v>5624</v>
      </c>
      <c r="B716" t="s">
        <v>909</v>
      </c>
      <c r="C716" t="s">
        <v>908</v>
      </c>
      <c r="D716" t="str">
        <f t="shared" si="2"/>
        <v>CONTRAINCENDIS|EXTINTOR</v>
      </c>
      <c r="E716" t="s">
        <v>446</v>
      </c>
      <c r="F716"/>
      <c r="G716" s="47"/>
      <c r="H716" s="47"/>
      <c r="I716" s="6" t="s">
        <v>5025</v>
      </c>
      <c r="J716" s="8">
        <v>1</v>
      </c>
      <c r="K716" s="6" t="s">
        <v>5687</v>
      </c>
      <c r="L716" s="6" t="s">
        <v>5688</v>
      </c>
      <c r="M716" s="9">
        <v>1</v>
      </c>
      <c r="N716" s="9"/>
      <c r="O716" s="6" t="s">
        <v>2</v>
      </c>
      <c r="P716" s="6" t="s">
        <v>2</v>
      </c>
      <c r="Q716" s="6" t="s">
        <v>2</v>
      </c>
      <c r="R716" s="10"/>
      <c r="S716" s="10">
        <v>43891</v>
      </c>
      <c r="T716" s="19"/>
      <c r="U716" s="9"/>
      <c r="DI716" s="6" t="s">
        <v>4091</v>
      </c>
      <c r="DJ716" s="6">
        <v>6</v>
      </c>
      <c r="EW716" t="s">
        <v>5628</v>
      </c>
      <c r="EX716" t="s">
        <v>5689</v>
      </c>
    </row>
    <row r="717" spans="1:154" s="6" customFormat="1" x14ac:dyDescent="0.25">
      <c r="A717" t="s">
        <v>5624</v>
      </c>
      <c r="B717" t="s">
        <v>909</v>
      </c>
      <c r="C717" t="s">
        <v>908</v>
      </c>
      <c r="D717" t="str">
        <f t="shared" si="2"/>
        <v>CONTRAINCENDIS|EXTINTOR</v>
      </c>
      <c r="E717" t="s">
        <v>446</v>
      </c>
      <c r="F717"/>
      <c r="G717" s="47"/>
      <c r="H717" s="47"/>
      <c r="I717" s="6" t="s">
        <v>5025</v>
      </c>
      <c r="J717" s="8">
        <v>1</v>
      </c>
      <c r="K717" s="6" t="s">
        <v>5690</v>
      </c>
      <c r="L717" s="6" t="s">
        <v>5691</v>
      </c>
      <c r="M717" s="9">
        <v>1</v>
      </c>
      <c r="N717" s="9"/>
      <c r="O717" s="6" t="s">
        <v>2</v>
      </c>
      <c r="P717" s="6" t="s">
        <v>2</v>
      </c>
      <c r="Q717" s="6" t="s">
        <v>2</v>
      </c>
      <c r="R717" s="10"/>
      <c r="S717" s="10">
        <v>43252</v>
      </c>
      <c r="T717" s="19"/>
      <c r="U717" s="9"/>
      <c r="DI717" s="6" t="s">
        <v>4091</v>
      </c>
      <c r="DJ717" s="6">
        <v>6</v>
      </c>
      <c r="EW717" t="s">
        <v>5628</v>
      </c>
      <c r="EX717" t="s">
        <v>5692</v>
      </c>
    </row>
    <row r="718" spans="1:154" s="6" customFormat="1" x14ac:dyDescent="0.25">
      <c r="A718" t="s">
        <v>5624</v>
      </c>
      <c r="B718" t="s">
        <v>909</v>
      </c>
      <c r="C718" t="s">
        <v>908</v>
      </c>
      <c r="D718" t="str">
        <f t="shared" si="2"/>
        <v>CONTRAINCENDIS|EXTINTOR</v>
      </c>
      <c r="E718" t="s">
        <v>446</v>
      </c>
      <c r="F718"/>
      <c r="G718" s="47"/>
      <c r="H718" s="47"/>
      <c r="I718" s="6" t="s">
        <v>5315</v>
      </c>
      <c r="J718" s="8">
        <v>1</v>
      </c>
      <c r="K718" s="6" t="s">
        <v>5693</v>
      </c>
      <c r="L718" s="6" t="s">
        <v>5694</v>
      </c>
      <c r="M718" s="9">
        <v>1</v>
      </c>
      <c r="N718" s="9"/>
      <c r="O718" s="6" t="s">
        <v>2</v>
      </c>
      <c r="P718" s="6" t="s">
        <v>2</v>
      </c>
      <c r="Q718" s="6" t="s">
        <v>2</v>
      </c>
      <c r="R718" s="10"/>
      <c r="S718" s="10">
        <v>43891</v>
      </c>
      <c r="T718" s="19"/>
      <c r="U718" s="9"/>
      <c r="DI718" s="6" t="s">
        <v>4091</v>
      </c>
      <c r="DJ718" s="6">
        <v>6</v>
      </c>
      <c r="EW718" t="s">
        <v>5628</v>
      </c>
      <c r="EX718" t="s">
        <v>5695</v>
      </c>
    </row>
    <row r="719" spans="1:154" s="6" customFormat="1" x14ac:dyDescent="0.25">
      <c r="A719" t="s">
        <v>5624</v>
      </c>
      <c r="B719" t="s">
        <v>909</v>
      </c>
      <c r="C719" t="s">
        <v>908</v>
      </c>
      <c r="D719" t="str">
        <f t="shared" si="2"/>
        <v>CONTRAINCENDIS|EXTINTOR</v>
      </c>
      <c r="E719" t="s">
        <v>446</v>
      </c>
      <c r="F719"/>
      <c r="G719" s="47"/>
      <c r="H719" s="47"/>
      <c r="I719" s="6" t="s">
        <v>4602</v>
      </c>
      <c r="J719" s="8">
        <v>1</v>
      </c>
      <c r="K719" s="6" t="s">
        <v>5696</v>
      </c>
      <c r="L719" s="6" t="s">
        <v>5697</v>
      </c>
      <c r="M719" s="9">
        <v>1</v>
      </c>
      <c r="N719" s="9"/>
      <c r="O719" s="6" t="s">
        <v>2</v>
      </c>
      <c r="P719" s="6" t="s">
        <v>2</v>
      </c>
      <c r="Q719" s="6" t="s">
        <v>2</v>
      </c>
      <c r="R719" s="10"/>
      <c r="S719" s="10">
        <v>44256</v>
      </c>
      <c r="T719" s="19"/>
      <c r="U719" s="9"/>
      <c r="DI719" s="6" t="s">
        <v>4091</v>
      </c>
      <c r="DJ719" s="6">
        <v>6</v>
      </c>
      <c r="EW719" t="s">
        <v>5628</v>
      </c>
      <c r="EX719" t="s">
        <v>5698</v>
      </c>
    </row>
    <row r="720" spans="1:154" s="6" customFormat="1" x14ac:dyDescent="0.25">
      <c r="A720" t="s">
        <v>5624</v>
      </c>
      <c r="B720" t="s">
        <v>909</v>
      </c>
      <c r="C720" t="s">
        <v>908</v>
      </c>
      <c r="D720" t="str">
        <f t="shared" si="2"/>
        <v>CONTRAINCENDIS|EXTINTOR</v>
      </c>
      <c r="E720" t="s">
        <v>446</v>
      </c>
      <c r="F720"/>
      <c r="G720" s="47"/>
      <c r="H720" s="47"/>
      <c r="I720" s="6" t="s">
        <v>4602</v>
      </c>
      <c r="J720" s="8">
        <v>1</v>
      </c>
      <c r="K720" s="6" t="s">
        <v>5699</v>
      </c>
      <c r="L720" s="6" t="s">
        <v>5700</v>
      </c>
      <c r="M720" s="9">
        <v>1</v>
      </c>
      <c r="N720" s="9"/>
      <c r="O720" s="6" t="s">
        <v>2</v>
      </c>
      <c r="P720" s="6" t="s">
        <v>2</v>
      </c>
      <c r="Q720" s="6" t="s">
        <v>2</v>
      </c>
      <c r="R720" s="10"/>
      <c r="S720" s="10">
        <v>43891</v>
      </c>
      <c r="T720" s="19"/>
      <c r="U720" s="9"/>
      <c r="DI720" s="6" t="s">
        <v>4091</v>
      </c>
      <c r="DJ720" s="6">
        <v>6</v>
      </c>
      <c r="EW720" t="s">
        <v>5628</v>
      </c>
      <c r="EX720" t="s">
        <v>5701</v>
      </c>
    </row>
    <row r="721" spans="1:154" s="6" customFormat="1" x14ac:dyDescent="0.25">
      <c r="A721" t="s">
        <v>5624</v>
      </c>
      <c r="B721" t="s">
        <v>909</v>
      </c>
      <c r="C721" t="s">
        <v>908</v>
      </c>
      <c r="D721" t="str">
        <f t="shared" si="2"/>
        <v>CONTRAINCENDIS|EXTINTOR</v>
      </c>
      <c r="E721" t="s">
        <v>446</v>
      </c>
      <c r="F721"/>
      <c r="G721" s="47"/>
      <c r="H721" s="47"/>
      <c r="I721" s="6" t="s">
        <v>4602</v>
      </c>
      <c r="J721" s="8">
        <v>1</v>
      </c>
      <c r="K721" s="6" t="s">
        <v>5702</v>
      </c>
      <c r="L721" s="6" t="s">
        <v>5703</v>
      </c>
      <c r="M721" s="9">
        <v>1</v>
      </c>
      <c r="N721" s="9"/>
      <c r="O721" s="6" t="s">
        <v>2</v>
      </c>
      <c r="P721" s="6" t="s">
        <v>2</v>
      </c>
      <c r="Q721" s="6" t="s">
        <v>2</v>
      </c>
      <c r="R721" s="10"/>
      <c r="S721" s="10">
        <v>43891</v>
      </c>
      <c r="T721" s="19"/>
      <c r="U721" s="9"/>
      <c r="DI721" s="6" t="s">
        <v>4091</v>
      </c>
      <c r="DJ721" s="6">
        <v>6</v>
      </c>
      <c r="EW721" t="s">
        <v>5628</v>
      </c>
      <c r="EX721" t="s">
        <v>5704</v>
      </c>
    </row>
    <row r="722" spans="1:154" s="6" customFormat="1" x14ac:dyDescent="0.25">
      <c r="A722" t="s">
        <v>5624</v>
      </c>
      <c r="B722" t="s">
        <v>909</v>
      </c>
      <c r="C722" t="s">
        <v>908</v>
      </c>
      <c r="D722" t="str">
        <f t="shared" si="2"/>
        <v>CONTRAINCENDIS|EXTINTOR</v>
      </c>
      <c r="E722" t="s">
        <v>446</v>
      </c>
      <c r="F722"/>
      <c r="G722" s="47"/>
      <c r="H722" s="47"/>
      <c r="I722" s="6" t="s">
        <v>4605</v>
      </c>
      <c r="J722" s="8">
        <v>1</v>
      </c>
      <c r="K722" s="6" t="s">
        <v>5705</v>
      </c>
      <c r="L722" s="6" t="s">
        <v>5706</v>
      </c>
      <c r="M722" s="9">
        <v>1</v>
      </c>
      <c r="N722" s="9"/>
      <c r="O722" s="6" t="s">
        <v>2</v>
      </c>
      <c r="P722" s="6" t="s">
        <v>2</v>
      </c>
      <c r="Q722" s="6" t="s">
        <v>2</v>
      </c>
      <c r="R722" s="10"/>
      <c r="S722" s="10">
        <v>43891</v>
      </c>
      <c r="T722" s="19"/>
      <c r="U722" s="9"/>
      <c r="DI722" s="6" t="s">
        <v>4091</v>
      </c>
      <c r="DJ722" s="6">
        <v>6</v>
      </c>
      <c r="EW722" t="s">
        <v>5628</v>
      </c>
      <c r="EX722" t="s">
        <v>5707</v>
      </c>
    </row>
    <row r="723" spans="1:154" s="6" customFormat="1" x14ac:dyDescent="0.25">
      <c r="A723" t="s">
        <v>5624</v>
      </c>
      <c r="B723" t="s">
        <v>909</v>
      </c>
      <c r="C723" t="s">
        <v>908</v>
      </c>
      <c r="D723" t="str">
        <f t="shared" si="2"/>
        <v>CONTRAINCENDIS|EXTINTOR</v>
      </c>
      <c r="E723" t="s">
        <v>446</v>
      </c>
      <c r="F723"/>
      <c r="G723" s="47"/>
      <c r="H723" s="47"/>
      <c r="I723" s="6" t="s">
        <v>5065</v>
      </c>
      <c r="J723" s="8">
        <v>1</v>
      </c>
      <c r="K723" s="6" t="s">
        <v>5708</v>
      </c>
      <c r="L723" s="6" t="s">
        <v>5709</v>
      </c>
      <c r="M723" s="9">
        <v>1</v>
      </c>
      <c r="N723" s="9"/>
      <c r="O723" s="6" t="s">
        <v>2</v>
      </c>
      <c r="P723" s="6" t="s">
        <v>2</v>
      </c>
      <c r="Q723" s="6" t="s">
        <v>2</v>
      </c>
      <c r="R723" s="10"/>
      <c r="S723" s="10">
        <v>43252</v>
      </c>
      <c r="T723" s="19"/>
      <c r="U723" s="9"/>
      <c r="DI723" s="6" t="s">
        <v>4103</v>
      </c>
      <c r="DJ723" s="6">
        <v>5</v>
      </c>
      <c r="EW723" t="s">
        <v>5628</v>
      </c>
      <c r="EX723" t="s">
        <v>5710</v>
      </c>
    </row>
    <row r="724" spans="1:154" s="6" customFormat="1" x14ac:dyDescent="0.25">
      <c r="A724" t="s">
        <v>5624</v>
      </c>
      <c r="B724" t="s">
        <v>909</v>
      </c>
      <c r="C724" t="s">
        <v>908</v>
      </c>
      <c r="D724" t="str">
        <f t="shared" si="2"/>
        <v>CONTRAINCENDIS|EXTINTOR</v>
      </c>
      <c r="E724" t="s">
        <v>446</v>
      </c>
      <c r="F724"/>
      <c r="G724" s="47"/>
      <c r="H724" s="47"/>
      <c r="I724" s="6" t="s">
        <v>5065</v>
      </c>
      <c r="J724" s="8">
        <v>1</v>
      </c>
      <c r="K724" s="6" t="s">
        <v>5711</v>
      </c>
      <c r="L724" s="6" t="s">
        <v>5712</v>
      </c>
      <c r="M724" s="9">
        <v>1</v>
      </c>
      <c r="N724" s="9"/>
      <c r="O724" s="6" t="s">
        <v>2</v>
      </c>
      <c r="P724" s="6" t="s">
        <v>2</v>
      </c>
      <c r="Q724" s="6" t="s">
        <v>2</v>
      </c>
      <c r="R724" s="10"/>
      <c r="S724" s="10">
        <v>43891</v>
      </c>
      <c r="T724" s="19"/>
      <c r="U724" s="9"/>
      <c r="DI724" s="6" t="s">
        <v>5713</v>
      </c>
      <c r="DJ724" s="6">
        <v>50</v>
      </c>
      <c r="EW724" t="s">
        <v>5628</v>
      </c>
      <c r="EX724" t="s">
        <v>5714</v>
      </c>
    </row>
    <row r="725" spans="1:154" s="6" customFormat="1" x14ac:dyDescent="0.25">
      <c r="A725" t="s">
        <v>5624</v>
      </c>
      <c r="B725" t="s">
        <v>909</v>
      </c>
      <c r="C725" t="s">
        <v>908</v>
      </c>
      <c r="D725" t="str">
        <f t="shared" si="2"/>
        <v>CONTRAINCENDIS|EXTINTOR</v>
      </c>
      <c r="E725" t="s">
        <v>446</v>
      </c>
      <c r="F725"/>
      <c r="G725" s="47"/>
      <c r="H725" s="47"/>
      <c r="I725" s="6" t="s">
        <v>5065</v>
      </c>
      <c r="J725" s="8">
        <v>1</v>
      </c>
      <c r="K725" s="6" t="s">
        <v>5715</v>
      </c>
      <c r="L725" s="6" t="s">
        <v>5716</v>
      </c>
      <c r="M725" s="9">
        <v>1</v>
      </c>
      <c r="N725" s="9"/>
      <c r="O725" s="6" t="s">
        <v>2</v>
      </c>
      <c r="P725" s="6" t="s">
        <v>2</v>
      </c>
      <c r="Q725" s="6" t="s">
        <v>2</v>
      </c>
      <c r="R725" s="10"/>
      <c r="S725" s="10">
        <v>43891</v>
      </c>
      <c r="T725" s="19"/>
      <c r="U725" s="9"/>
      <c r="DI725" s="6" t="s">
        <v>5713</v>
      </c>
      <c r="DJ725" s="6">
        <v>50</v>
      </c>
      <c r="EW725" t="s">
        <v>5628</v>
      </c>
      <c r="EX725" t="s">
        <v>5717</v>
      </c>
    </row>
    <row r="726" spans="1:154" s="6" customFormat="1" x14ac:dyDescent="0.25">
      <c r="A726" t="s">
        <v>5624</v>
      </c>
      <c r="B726" t="s">
        <v>909</v>
      </c>
      <c r="C726" t="s">
        <v>908</v>
      </c>
      <c r="D726" t="str">
        <f t="shared" si="2"/>
        <v>CONTRAINCENDIS|EXTINTOR</v>
      </c>
      <c r="E726" t="s">
        <v>446</v>
      </c>
      <c r="F726"/>
      <c r="G726" s="47"/>
      <c r="H726" s="47"/>
      <c r="I726" s="6" t="s">
        <v>5065</v>
      </c>
      <c r="J726" s="8">
        <v>1</v>
      </c>
      <c r="K726" s="6" t="s">
        <v>5718</v>
      </c>
      <c r="L726" s="6" t="s">
        <v>5719</v>
      </c>
      <c r="M726" s="9">
        <v>1</v>
      </c>
      <c r="N726" s="9"/>
      <c r="O726" s="6" t="s">
        <v>2</v>
      </c>
      <c r="P726" s="6" t="s">
        <v>2</v>
      </c>
      <c r="Q726" s="6" t="s">
        <v>2</v>
      </c>
      <c r="R726" s="10"/>
      <c r="S726" s="10">
        <v>43891</v>
      </c>
      <c r="T726" s="19"/>
      <c r="U726" s="9"/>
      <c r="DI726" s="6" t="s">
        <v>5713</v>
      </c>
      <c r="DJ726" s="6">
        <v>50</v>
      </c>
      <c r="EW726" t="s">
        <v>5628</v>
      </c>
      <c r="EX726" t="s">
        <v>5720</v>
      </c>
    </row>
    <row r="727" spans="1:154" s="6" customFormat="1" x14ac:dyDescent="0.25">
      <c r="A727" t="s">
        <v>5624</v>
      </c>
      <c r="B727" t="s">
        <v>909</v>
      </c>
      <c r="C727" t="s">
        <v>908</v>
      </c>
      <c r="D727" t="str">
        <f t="shared" si="2"/>
        <v>CONTRAINCENDIS|EXTINTOR</v>
      </c>
      <c r="E727" t="s">
        <v>446</v>
      </c>
      <c r="F727"/>
      <c r="G727" s="47"/>
      <c r="H727" s="47"/>
      <c r="I727" s="6" t="s">
        <v>5320</v>
      </c>
      <c r="J727" s="8">
        <v>1</v>
      </c>
      <c r="K727" s="6" t="s">
        <v>5721</v>
      </c>
      <c r="L727" s="6" t="s">
        <v>5722</v>
      </c>
      <c r="M727" s="9">
        <v>1</v>
      </c>
      <c r="N727" s="9"/>
      <c r="O727" s="6" t="s">
        <v>2</v>
      </c>
      <c r="P727" s="6" t="s">
        <v>2</v>
      </c>
      <c r="Q727" s="6" t="s">
        <v>2</v>
      </c>
      <c r="R727" s="10"/>
      <c r="S727" s="10">
        <v>43891</v>
      </c>
      <c r="T727" s="19"/>
      <c r="U727" s="9"/>
      <c r="DI727" s="6" t="s">
        <v>5627</v>
      </c>
      <c r="DJ727" s="6">
        <v>50</v>
      </c>
      <c r="EW727" t="s">
        <v>5628</v>
      </c>
      <c r="EX727" t="s">
        <v>5723</v>
      </c>
    </row>
    <row r="728" spans="1:154" s="6" customFormat="1" x14ac:dyDescent="0.25">
      <c r="A728" t="s">
        <v>5624</v>
      </c>
      <c r="B728" t="s">
        <v>909</v>
      </c>
      <c r="C728" t="s">
        <v>908</v>
      </c>
      <c r="D728" t="str">
        <f t="shared" si="2"/>
        <v>CONTRAINCENDIS|EXTINTOR</v>
      </c>
      <c r="E728" t="s">
        <v>446</v>
      </c>
      <c r="F728"/>
      <c r="G728" s="47"/>
      <c r="H728" s="47"/>
      <c r="I728" s="6" t="s">
        <v>4608</v>
      </c>
      <c r="J728" s="8">
        <v>1</v>
      </c>
      <c r="K728" s="6" t="s">
        <v>5724</v>
      </c>
      <c r="L728" s="6" t="s">
        <v>5725</v>
      </c>
      <c r="M728" s="9">
        <v>1</v>
      </c>
      <c r="N728" s="9"/>
      <c r="O728" s="6" t="s">
        <v>2</v>
      </c>
      <c r="P728" s="6" t="s">
        <v>2</v>
      </c>
      <c r="Q728" s="6" t="s">
        <v>2</v>
      </c>
      <c r="R728" s="10"/>
      <c r="S728" s="10">
        <v>43252</v>
      </c>
      <c r="T728" s="19"/>
      <c r="U728" s="9"/>
      <c r="DI728" s="6" t="s">
        <v>5627</v>
      </c>
      <c r="DJ728" s="6">
        <v>50</v>
      </c>
      <c r="EW728" t="s">
        <v>5628</v>
      </c>
      <c r="EX728" t="s">
        <v>5726</v>
      </c>
    </row>
    <row r="729" spans="1:154" s="6" customFormat="1" x14ac:dyDescent="0.25">
      <c r="A729" t="s">
        <v>5624</v>
      </c>
      <c r="B729" t="s">
        <v>909</v>
      </c>
      <c r="C729" t="s">
        <v>908</v>
      </c>
      <c r="D729" t="str">
        <f t="shared" si="2"/>
        <v>CONTRAINCENDIS|EXTINTOR</v>
      </c>
      <c r="E729" t="s">
        <v>446</v>
      </c>
      <c r="F729"/>
      <c r="G729" s="47"/>
      <c r="H729" s="47"/>
      <c r="I729" s="6" t="s">
        <v>4608</v>
      </c>
      <c r="J729" s="8">
        <v>1</v>
      </c>
      <c r="K729" s="6" t="s">
        <v>5727</v>
      </c>
      <c r="L729" s="6" t="s">
        <v>5728</v>
      </c>
      <c r="M729" s="9">
        <v>1</v>
      </c>
      <c r="N729" s="9"/>
      <c r="O729" s="6" t="s">
        <v>2</v>
      </c>
      <c r="P729" s="6" t="s">
        <v>2</v>
      </c>
      <c r="Q729" s="6" t="s">
        <v>2</v>
      </c>
      <c r="R729" s="10"/>
      <c r="S729" s="10">
        <v>43891</v>
      </c>
      <c r="T729" s="19"/>
      <c r="U729" s="9"/>
      <c r="DI729" s="6" t="s">
        <v>5713</v>
      </c>
      <c r="DJ729" s="6">
        <v>50</v>
      </c>
      <c r="EW729" t="s">
        <v>5628</v>
      </c>
      <c r="EX729" t="s">
        <v>5729</v>
      </c>
    </row>
    <row r="730" spans="1:154" s="6" customFormat="1" x14ac:dyDescent="0.25">
      <c r="A730" t="s">
        <v>5624</v>
      </c>
      <c r="B730" t="s">
        <v>909</v>
      </c>
      <c r="C730" t="s">
        <v>908</v>
      </c>
      <c r="D730" t="str">
        <f t="shared" si="2"/>
        <v>CONTRAINCENDIS|EXTINTOR</v>
      </c>
      <c r="E730" t="s">
        <v>446</v>
      </c>
      <c r="F730"/>
      <c r="G730" s="47"/>
      <c r="H730" s="47"/>
      <c r="I730" s="6" t="s">
        <v>4608</v>
      </c>
      <c r="J730" s="8">
        <v>1</v>
      </c>
      <c r="K730" s="6" t="s">
        <v>5730</v>
      </c>
      <c r="L730" s="6" t="s">
        <v>5731</v>
      </c>
      <c r="M730" s="9">
        <v>1</v>
      </c>
      <c r="N730" s="9"/>
      <c r="O730" s="6" t="s">
        <v>2</v>
      </c>
      <c r="P730" s="6" t="s">
        <v>2</v>
      </c>
      <c r="Q730" s="6" t="s">
        <v>2</v>
      </c>
      <c r="R730" s="10"/>
      <c r="S730" s="10">
        <v>43891</v>
      </c>
      <c r="T730" s="19"/>
      <c r="U730" s="9"/>
      <c r="DI730" s="6" t="s">
        <v>5713</v>
      </c>
      <c r="DJ730" s="6">
        <v>50</v>
      </c>
      <c r="EW730" t="s">
        <v>5628</v>
      </c>
      <c r="EX730" t="s">
        <v>5732</v>
      </c>
    </row>
    <row r="731" spans="1:154" s="6" customFormat="1" x14ac:dyDescent="0.25">
      <c r="A731" t="s">
        <v>5624</v>
      </c>
      <c r="B731" t="s">
        <v>909</v>
      </c>
      <c r="C731" t="s">
        <v>908</v>
      </c>
      <c r="D731" t="str">
        <f t="shared" si="2"/>
        <v>CONTRAINCENDIS|EXTINTOR</v>
      </c>
      <c r="E731" t="s">
        <v>446</v>
      </c>
      <c r="F731"/>
      <c r="G731" s="47"/>
      <c r="H731" s="47"/>
      <c r="I731" s="6" t="s">
        <v>4611</v>
      </c>
      <c r="J731" s="8">
        <v>1</v>
      </c>
      <c r="K731" s="6" t="s">
        <v>5733</v>
      </c>
      <c r="L731" s="6" t="s">
        <v>5734</v>
      </c>
      <c r="M731" s="9">
        <v>1</v>
      </c>
      <c r="N731" s="9"/>
      <c r="O731" s="6" t="s">
        <v>2</v>
      </c>
      <c r="P731" s="6" t="s">
        <v>2</v>
      </c>
      <c r="Q731" s="6" t="s">
        <v>2</v>
      </c>
      <c r="R731" s="10"/>
      <c r="S731" s="10">
        <v>43891</v>
      </c>
      <c r="T731" s="19"/>
      <c r="U731" s="9"/>
      <c r="DI731" s="6" t="s">
        <v>4103</v>
      </c>
      <c r="DJ731" s="6">
        <v>5</v>
      </c>
      <c r="EW731" t="s">
        <v>5628</v>
      </c>
      <c r="EX731" t="s">
        <v>5735</v>
      </c>
    </row>
    <row r="732" spans="1:154" s="6" customFormat="1" x14ac:dyDescent="0.25">
      <c r="A732" t="s">
        <v>5624</v>
      </c>
      <c r="B732" t="s">
        <v>909</v>
      </c>
      <c r="C732" t="s">
        <v>908</v>
      </c>
      <c r="D732" t="str">
        <f t="shared" si="2"/>
        <v>CONTRAINCENDIS|EXTINTOR</v>
      </c>
      <c r="E732" t="s">
        <v>446</v>
      </c>
      <c r="F732"/>
      <c r="G732" s="47"/>
      <c r="H732" s="47"/>
      <c r="I732" s="6" t="s">
        <v>4708</v>
      </c>
      <c r="J732" s="8">
        <v>1</v>
      </c>
      <c r="K732" s="6" t="s">
        <v>5736</v>
      </c>
      <c r="L732" s="6" t="s">
        <v>5737</v>
      </c>
      <c r="M732" s="9">
        <v>1</v>
      </c>
      <c r="N732" s="9"/>
      <c r="O732" s="6" t="s">
        <v>2</v>
      </c>
      <c r="P732" s="6" t="s">
        <v>2</v>
      </c>
      <c r="Q732" s="6" t="s">
        <v>2</v>
      </c>
      <c r="R732" s="10"/>
      <c r="S732" s="10">
        <v>44256</v>
      </c>
      <c r="T732" s="19"/>
      <c r="U732" s="9"/>
      <c r="DI732" s="6" t="s">
        <v>5627</v>
      </c>
      <c r="DJ732" s="6">
        <v>50</v>
      </c>
      <c r="EW732" t="s">
        <v>5628</v>
      </c>
      <c r="EX732" t="s">
        <v>5738</v>
      </c>
    </row>
    <row r="733" spans="1:154" s="6" customFormat="1" x14ac:dyDescent="0.25">
      <c r="A733" t="s">
        <v>5624</v>
      </c>
      <c r="B733" t="s">
        <v>909</v>
      </c>
      <c r="C733" t="s">
        <v>908</v>
      </c>
      <c r="D733" t="str">
        <f t="shared" si="2"/>
        <v>CONTRAINCENDIS|EXTINTOR</v>
      </c>
      <c r="E733" t="s">
        <v>446</v>
      </c>
      <c r="F733"/>
      <c r="G733" s="47"/>
      <c r="H733" s="47"/>
      <c r="I733" s="6" t="s">
        <v>4708</v>
      </c>
      <c r="J733" s="8">
        <v>1</v>
      </c>
      <c r="K733" s="6" t="s">
        <v>5739</v>
      </c>
      <c r="L733" s="6" t="s">
        <v>5740</v>
      </c>
      <c r="M733" s="9">
        <v>1</v>
      </c>
      <c r="N733" s="9"/>
      <c r="O733" s="6" t="s">
        <v>2</v>
      </c>
      <c r="P733" s="6" t="s">
        <v>2</v>
      </c>
      <c r="Q733" s="6" t="s">
        <v>2</v>
      </c>
      <c r="R733" s="10"/>
      <c r="S733" s="10">
        <v>44256</v>
      </c>
      <c r="T733" s="19"/>
      <c r="U733" s="9"/>
      <c r="DI733" s="6" t="s">
        <v>5627</v>
      </c>
      <c r="DJ733" s="6">
        <v>50</v>
      </c>
      <c r="EW733" t="s">
        <v>5628</v>
      </c>
      <c r="EX733" t="s">
        <v>5741</v>
      </c>
    </row>
    <row r="734" spans="1:154" s="6" customFormat="1" x14ac:dyDescent="0.25">
      <c r="A734" t="s">
        <v>5624</v>
      </c>
      <c r="B734" t="s">
        <v>909</v>
      </c>
      <c r="C734" t="s">
        <v>908</v>
      </c>
      <c r="D734" t="str">
        <f t="shared" si="2"/>
        <v>CONTRAINCENDIS|EXTINTOR</v>
      </c>
      <c r="E734" t="s">
        <v>446</v>
      </c>
      <c r="F734"/>
      <c r="G734" s="47"/>
      <c r="H734" s="47"/>
      <c r="I734" s="6" t="s">
        <v>3223</v>
      </c>
      <c r="J734" s="8">
        <v>1</v>
      </c>
      <c r="K734" s="6" t="s">
        <v>5742</v>
      </c>
      <c r="L734" s="6" t="s">
        <v>5743</v>
      </c>
      <c r="M734" s="9">
        <v>1</v>
      </c>
      <c r="N734" s="9"/>
      <c r="O734" s="6" t="s">
        <v>2</v>
      </c>
      <c r="P734" s="6" t="s">
        <v>2</v>
      </c>
      <c r="Q734" s="6" t="s">
        <v>2</v>
      </c>
      <c r="R734" s="10"/>
      <c r="S734" s="10">
        <v>44256</v>
      </c>
      <c r="T734" s="19"/>
      <c r="U734" s="9"/>
      <c r="DI734" s="6" t="s">
        <v>4091</v>
      </c>
      <c r="DJ734" s="6">
        <v>6</v>
      </c>
      <c r="EW734" t="s">
        <v>5628</v>
      </c>
      <c r="EX734" t="s">
        <v>5744</v>
      </c>
    </row>
    <row r="735" spans="1:154" s="6" customFormat="1" x14ac:dyDescent="0.25">
      <c r="A735" t="s">
        <v>5624</v>
      </c>
      <c r="B735" t="s">
        <v>909</v>
      </c>
      <c r="C735" t="s">
        <v>908</v>
      </c>
      <c r="D735" t="str">
        <f t="shared" si="2"/>
        <v>CONTRAINCENDIS|EXTINTOR</v>
      </c>
      <c r="E735" t="s">
        <v>446</v>
      </c>
      <c r="F735"/>
      <c r="G735" s="47"/>
      <c r="H735" s="47"/>
      <c r="I735" s="6" t="s">
        <v>3223</v>
      </c>
      <c r="J735" s="8">
        <v>1</v>
      </c>
      <c r="K735" s="6" t="s">
        <v>5745</v>
      </c>
      <c r="L735" s="6" t="s">
        <v>5746</v>
      </c>
      <c r="M735" s="9">
        <v>1</v>
      </c>
      <c r="N735" s="9"/>
      <c r="O735" s="6" t="s">
        <v>2</v>
      </c>
      <c r="P735" s="6" t="s">
        <v>2</v>
      </c>
      <c r="Q735" s="6" t="s">
        <v>2</v>
      </c>
      <c r="R735" s="10"/>
      <c r="S735" s="10">
        <v>44256</v>
      </c>
      <c r="T735" s="19"/>
      <c r="U735" s="9"/>
      <c r="DI735" s="6" t="s">
        <v>4091</v>
      </c>
      <c r="DJ735" s="6">
        <v>6</v>
      </c>
      <c r="EW735" t="s">
        <v>5628</v>
      </c>
      <c r="EX735" t="s">
        <v>5747</v>
      </c>
    </row>
    <row r="736" spans="1:154" s="6" customFormat="1" x14ac:dyDescent="0.25">
      <c r="A736" t="s">
        <v>5624</v>
      </c>
      <c r="B736" t="s">
        <v>909</v>
      </c>
      <c r="C736" t="s">
        <v>908</v>
      </c>
      <c r="D736" t="str">
        <f t="shared" si="2"/>
        <v>CONTRAINCENDIS|EXTINTOR</v>
      </c>
      <c r="E736" t="s">
        <v>446</v>
      </c>
      <c r="F736"/>
      <c r="G736" s="47"/>
      <c r="H736" s="47"/>
      <c r="I736" s="6" t="s">
        <v>3223</v>
      </c>
      <c r="J736" s="8">
        <v>1</v>
      </c>
      <c r="K736" s="6" t="s">
        <v>5748</v>
      </c>
      <c r="L736" s="6" t="s">
        <v>5749</v>
      </c>
      <c r="M736" s="9">
        <v>1</v>
      </c>
      <c r="N736" s="9"/>
      <c r="O736" s="6" t="s">
        <v>2</v>
      </c>
      <c r="P736" s="6" t="s">
        <v>2</v>
      </c>
      <c r="Q736" s="6" t="s">
        <v>2</v>
      </c>
      <c r="R736" s="10"/>
      <c r="S736" s="10">
        <v>44256</v>
      </c>
      <c r="T736" s="19"/>
      <c r="U736" s="9"/>
      <c r="DI736" s="6" t="s">
        <v>4103</v>
      </c>
      <c r="DJ736" s="6">
        <v>5</v>
      </c>
      <c r="EW736" t="s">
        <v>5628</v>
      </c>
      <c r="EX736" t="s">
        <v>5750</v>
      </c>
    </row>
    <row r="737" spans="1:154" s="6" customFormat="1" x14ac:dyDescent="0.25">
      <c r="A737" t="s">
        <v>5624</v>
      </c>
      <c r="B737" t="s">
        <v>909</v>
      </c>
      <c r="C737" t="s">
        <v>908</v>
      </c>
      <c r="D737" t="str">
        <f t="shared" si="2"/>
        <v>CONTRAINCENDIS|EXTINTOR</v>
      </c>
      <c r="E737" t="s">
        <v>446</v>
      </c>
      <c r="F737"/>
      <c r="G737" s="47"/>
      <c r="H737" s="47"/>
      <c r="I737" s="6" t="s">
        <v>5069</v>
      </c>
      <c r="J737" s="8">
        <v>1</v>
      </c>
      <c r="K737" s="6" t="s">
        <v>5751</v>
      </c>
      <c r="L737" s="6" t="s">
        <v>5752</v>
      </c>
      <c r="M737" s="9">
        <v>1</v>
      </c>
      <c r="N737" s="9"/>
      <c r="O737" s="6" t="s">
        <v>2</v>
      </c>
      <c r="P737" s="6" t="s">
        <v>2</v>
      </c>
      <c r="Q737" s="6" t="s">
        <v>2</v>
      </c>
      <c r="R737" s="10"/>
      <c r="S737" s="10">
        <v>43891</v>
      </c>
      <c r="T737" s="19"/>
      <c r="U737" s="9"/>
      <c r="DI737" s="6" t="s">
        <v>4091</v>
      </c>
      <c r="DJ737" s="6">
        <v>6</v>
      </c>
      <c r="EW737" t="s">
        <v>5628</v>
      </c>
      <c r="EX737" t="s">
        <v>5753</v>
      </c>
    </row>
    <row r="738" spans="1:154" s="6" customFormat="1" x14ac:dyDescent="0.25">
      <c r="A738" t="s">
        <v>5624</v>
      </c>
      <c r="B738" t="s">
        <v>909</v>
      </c>
      <c r="C738" t="s">
        <v>908</v>
      </c>
      <c r="D738" t="str">
        <f t="shared" si="2"/>
        <v>CONTRAINCENDIS|EXTINTOR</v>
      </c>
      <c r="E738" t="s">
        <v>446</v>
      </c>
      <c r="F738"/>
      <c r="G738" s="47"/>
      <c r="H738" s="47"/>
      <c r="I738" s="6" t="s">
        <v>5754</v>
      </c>
      <c r="J738" s="8">
        <v>1</v>
      </c>
      <c r="K738" s="6" t="s">
        <v>5755</v>
      </c>
      <c r="L738" s="6" t="s">
        <v>5756</v>
      </c>
      <c r="M738" s="9">
        <v>1</v>
      </c>
      <c r="N738" s="9"/>
      <c r="O738" s="6" t="s">
        <v>2</v>
      </c>
      <c r="P738" s="6" t="s">
        <v>2</v>
      </c>
      <c r="Q738" s="6" t="s">
        <v>2</v>
      </c>
      <c r="R738" s="10"/>
      <c r="S738" s="10">
        <v>43891</v>
      </c>
      <c r="T738" s="19"/>
      <c r="U738" s="9"/>
      <c r="DI738" s="6" t="s">
        <v>4091</v>
      </c>
      <c r="DJ738" s="6">
        <v>6</v>
      </c>
      <c r="EW738" t="s">
        <v>5628</v>
      </c>
      <c r="EX738" t="s">
        <v>5757</v>
      </c>
    </row>
    <row r="739" spans="1:154" s="6" customFormat="1" x14ac:dyDescent="0.25">
      <c r="A739" t="s">
        <v>5624</v>
      </c>
      <c r="B739" t="s">
        <v>909</v>
      </c>
      <c r="C739" t="s">
        <v>908</v>
      </c>
      <c r="D739" t="str">
        <f t="shared" si="2"/>
        <v>CONTRAINCENDIS|EXTINTOR</v>
      </c>
      <c r="E739" t="s">
        <v>446</v>
      </c>
      <c r="F739"/>
      <c r="G739" s="47"/>
      <c r="H739" s="47"/>
      <c r="I739" s="6" t="s">
        <v>5754</v>
      </c>
      <c r="J739" s="8">
        <v>1</v>
      </c>
      <c r="K739" s="6" t="s">
        <v>5758</v>
      </c>
      <c r="L739" s="6" t="s">
        <v>5759</v>
      </c>
      <c r="M739" s="9">
        <v>1</v>
      </c>
      <c r="N739" s="9"/>
      <c r="O739" s="6" t="s">
        <v>2</v>
      </c>
      <c r="P739" s="6" t="s">
        <v>2</v>
      </c>
      <c r="Q739" s="6" t="s">
        <v>2</v>
      </c>
      <c r="R739" s="10"/>
      <c r="S739" s="10">
        <v>43891</v>
      </c>
      <c r="T739" s="19"/>
      <c r="U739" s="9"/>
      <c r="DI739" s="6" t="s">
        <v>4091</v>
      </c>
      <c r="DJ739" s="6">
        <v>6</v>
      </c>
      <c r="EW739" t="s">
        <v>5628</v>
      </c>
      <c r="EX739" t="s">
        <v>5760</v>
      </c>
    </row>
    <row r="740" spans="1:154" s="6" customFormat="1" x14ac:dyDescent="0.25">
      <c r="A740" t="s">
        <v>5624</v>
      </c>
      <c r="B740" t="s">
        <v>909</v>
      </c>
      <c r="C740" t="s">
        <v>908</v>
      </c>
      <c r="D740" t="str">
        <f t="shared" si="2"/>
        <v>CONTRAINCENDIS|EXTINTOR</v>
      </c>
      <c r="E740" t="s">
        <v>446</v>
      </c>
      <c r="F740"/>
      <c r="G740" s="47"/>
      <c r="H740" s="47"/>
      <c r="I740" s="6" t="s">
        <v>5754</v>
      </c>
      <c r="J740" s="8">
        <v>1</v>
      </c>
      <c r="K740" s="6" t="s">
        <v>5761</v>
      </c>
      <c r="L740" s="6" t="s">
        <v>5762</v>
      </c>
      <c r="M740" s="9">
        <v>1</v>
      </c>
      <c r="N740" s="9"/>
      <c r="O740" s="6" t="s">
        <v>2</v>
      </c>
      <c r="P740" s="6" t="s">
        <v>2</v>
      </c>
      <c r="Q740" s="6" t="s">
        <v>2</v>
      </c>
      <c r="R740" s="10"/>
      <c r="S740" s="10">
        <v>43891</v>
      </c>
      <c r="T740" s="19"/>
      <c r="U740" s="9"/>
      <c r="DI740" s="6" t="s">
        <v>4091</v>
      </c>
      <c r="DJ740" s="6">
        <v>6</v>
      </c>
      <c r="EW740" t="s">
        <v>5628</v>
      </c>
      <c r="EX740" t="s">
        <v>5763</v>
      </c>
    </row>
    <row r="741" spans="1:154" s="6" customFormat="1" x14ac:dyDescent="0.25">
      <c r="A741" t="s">
        <v>5624</v>
      </c>
      <c r="B741" t="s">
        <v>909</v>
      </c>
      <c r="C741" t="s">
        <v>908</v>
      </c>
      <c r="D741" t="str">
        <f t="shared" si="2"/>
        <v>CONTRAINCENDIS|EXTINTOR</v>
      </c>
      <c r="E741" t="s">
        <v>446</v>
      </c>
      <c r="F741"/>
      <c r="G741" s="47"/>
      <c r="H741" s="47"/>
      <c r="I741" s="6" t="s">
        <v>5754</v>
      </c>
      <c r="J741" s="8">
        <v>1</v>
      </c>
      <c r="K741" s="6" t="s">
        <v>5764</v>
      </c>
      <c r="L741" s="6" t="s">
        <v>5765</v>
      </c>
      <c r="M741" s="9">
        <v>1</v>
      </c>
      <c r="N741" s="9"/>
      <c r="O741" s="6" t="s">
        <v>2</v>
      </c>
      <c r="P741" s="6" t="s">
        <v>2</v>
      </c>
      <c r="Q741" s="6" t="s">
        <v>2</v>
      </c>
      <c r="R741" s="10"/>
      <c r="S741" s="10">
        <v>43891</v>
      </c>
      <c r="T741" s="19"/>
      <c r="U741" s="9"/>
      <c r="DI741" s="6" t="s">
        <v>4091</v>
      </c>
      <c r="DJ741" s="6">
        <v>6</v>
      </c>
      <c r="EW741" t="s">
        <v>5628</v>
      </c>
      <c r="EX741" t="s">
        <v>5766</v>
      </c>
    </row>
    <row r="742" spans="1:154" s="6" customFormat="1" x14ac:dyDescent="0.25">
      <c r="A742" t="s">
        <v>5624</v>
      </c>
      <c r="B742" t="s">
        <v>909</v>
      </c>
      <c r="C742" t="s">
        <v>908</v>
      </c>
      <c r="D742" t="str">
        <f t="shared" si="2"/>
        <v>CONTRAINCENDIS|EXTINTOR</v>
      </c>
      <c r="E742" t="s">
        <v>446</v>
      </c>
      <c r="F742"/>
      <c r="G742" s="47"/>
      <c r="H742" s="47"/>
      <c r="I742" s="6" t="s">
        <v>5111</v>
      </c>
      <c r="J742" s="8">
        <v>1</v>
      </c>
      <c r="K742" s="6" t="s">
        <v>5767</v>
      </c>
      <c r="L742" s="6" t="s">
        <v>5768</v>
      </c>
      <c r="M742" s="9">
        <v>1</v>
      </c>
      <c r="N742" s="9"/>
      <c r="O742" s="6" t="s">
        <v>2</v>
      </c>
      <c r="P742" s="6" t="s">
        <v>2</v>
      </c>
      <c r="Q742" s="6" t="s">
        <v>2</v>
      </c>
      <c r="R742" s="10"/>
      <c r="S742" s="10">
        <v>43891</v>
      </c>
      <c r="T742" s="19"/>
      <c r="U742" s="9"/>
      <c r="DI742" s="6" t="s">
        <v>4091</v>
      </c>
      <c r="DJ742" s="6">
        <v>6</v>
      </c>
      <c r="EW742" t="s">
        <v>5628</v>
      </c>
      <c r="EX742" t="s">
        <v>5769</v>
      </c>
    </row>
    <row r="743" spans="1:154" s="6" customFormat="1" x14ac:dyDescent="0.25">
      <c r="A743" t="s">
        <v>5624</v>
      </c>
      <c r="B743" t="s">
        <v>909</v>
      </c>
      <c r="C743" t="s">
        <v>908</v>
      </c>
      <c r="D743" t="str">
        <f t="shared" si="2"/>
        <v>CONTRAINCENDIS|EXTINTOR</v>
      </c>
      <c r="E743" t="s">
        <v>446</v>
      </c>
      <c r="F743"/>
      <c r="G743" s="47"/>
      <c r="H743" s="47"/>
      <c r="I743" s="6" t="s">
        <v>5111</v>
      </c>
      <c r="J743" s="8">
        <v>1</v>
      </c>
      <c r="K743" s="6" t="s">
        <v>5770</v>
      </c>
      <c r="L743" s="6" t="s">
        <v>5771</v>
      </c>
      <c r="M743" s="9">
        <v>1</v>
      </c>
      <c r="N743" s="9"/>
      <c r="O743" s="6" t="s">
        <v>2</v>
      </c>
      <c r="P743" s="6" t="s">
        <v>2</v>
      </c>
      <c r="Q743" s="6" t="s">
        <v>2</v>
      </c>
      <c r="R743" s="10"/>
      <c r="S743" s="10">
        <v>43891</v>
      </c>
      <c r="T743" s="19"/>
      <c r="U743" s="9"/>
      <c r="DI743" s="6" t="s">
        <v>4091</v>
      </c>
      <c r="DJ743" s="6">
        <v>6</v>
      </c>
      <c r="EW743" t="s">
        <v>5628</v>
      </c>
      <c r="EX743" t="s">
        <v>5772</v>
      </c>
    </row>
    <row r="744" spans="1:154" s="6" customFormat="1" x14ac:dyDescent="0.25">
      <c r="A744" t="s">
        <v>5624</v>
      </c>
      <c r="B744" t="s">
        <v>909</v>
      </c>
      <c r="C744" t="s">
        <v>908</v>
      </c>
      <c r="D744" t="str">
        <f t="shared" si="2"/>
        <v>CONTRAINCENDIS|EXTINTOR</v>
      </c>
      <c r="E744" t="s">
        <v>446</v>
      </c>
      <c r="F744"/>
      <c r="G744" s="47"/>
      <c r="H744" s="47"/>
      <c r="I744" s="6" t="s">
        <v>4797</v>
      </c>
      <c r="J744" s="8">
        <v>1</v>
      </c>
      <c r="K744" s="6" t="s">
        <v>5773</v>
      </c>
      <c r="L744" s="6" t="s">
        <v>5774</v>
      </c>
      <c r="M744" s="9">
        <v>1</v>
      </c>
      <c r="N744" s="9"/>
      <c r="O744" s="6" t="s">
        <v>2</v>
      </c>
      <c r="P744" s="6" t="s">
        <v>2</v>
      </c>
      <c r="Q744" s="6" t="s">
        <v>2</v>
      </c>
      <c r="R744" s="10"/>
      <c r="S744" s="10">
        <v>43891</v>
      </c>
      <c r="T744" s="19"/>
      <c r="U744" s="9"/>
      <c r="DI744" s="6" t="s">
        <v>4091</v>
      </c>
      <c r="DJ744" s="6">
        <v>6</v>
      </c>
      <c r="EW744" t="s">
        <v>5628</v>
      </c>
      <c r="EX744" t="s">
        <v>5775</v>
      </c>
    </row>
    <row r="745" spans="1:154" s="6" customFormat="1" x14ac:dyDescent="0.25">
      <c r="A745" t="s">
        <v>5624</v>
      </c>
      <c r="B745" t="s">
        <v>909</v>
      </c>
      <c r="C745" t="s">
        <v>908</v>
      </c>
      <c r="D745" t="str">
        <f t="shared" si="2"/>
        <v>CONTRAINCENDIS|EXTINTOR</v>
      </c>
      <c r="E745" t="s">
        <v>446</v>
      </c>
      <c r="F745"/>
      <c r="G745" s="47"/>
      <c r="H745" s="47"/>
      <c r="I745" s="6" t="s">
        <v>4797</v>
      </c>
      <c r="J745" s="8">
        <v>1</v>
      </c>
      <c r="K745" s="6" t="s">
        <v>5776</v>
      </c>
      <c r="L745" s="6" t="s">
        <v>5777</v>
      </c>
      <c r="M745" s="9">
        <v>1</v>
      </c>
      <c r="N745" s="9"/>
      <c r="O745" s="6" t="s">
        <v>2</v>
      </c>
      <c r="P745" s="6" t="s">
        <v>2</v>
      </c>
      <c r="Q745" s="6" t="s">
        <v>2</v>
      </c>
      <c r="R745" s="10"/>
      <c r="S745" s="10">
        <v>43891</v>
      </c>
      <c r="T745" s="19"/>
      <c r="U745" s="9"/>
      <c r="DI745" s="6" t="s">
        <v>4091</v>
      </c>
      <c r="DJ745" s="6">
        <v>6</v>
      </c>
      <c r="EW745" t="s">
        <v>5628</v>
      </c>
      <c r="EX745" t="s">
        <v>5778</v>
      </c>
    </row>
    <row r="746" spans="1:154" s="6" customFormat="1" x14ac:dyDescent="0.25">
      <c r="A746" t="s">
        <v>5624</v>
      </c>
      <c r="B746" t="s">
        <v>909</v>
      </c>
      <c r="C746" t="s">
        <v>908</v>
      </c>
      <c r="D746" t="str">
        <f t="shared" si="2"/>
        <v>CONTRAINCENDIS|EXTINTOR</v>
      </c>
      <c r="E746" t="s">
        <v>446</v>
      </c>
      <c r="F746"/>
      <c r="G746" s="47"/>
      <c r="H746" s="47"/>
      <c r="I746" s="6" t="s">
        <v>5114</v>
      </c>
      <c r="J746" s="8">
        <v>1</v>
      </c>
      <c r="K746" s="6" t="s">
        <v>5779</v>
      </c>
      <c r="L746" s="6" t="s">
        <v>5780</v>
      </c>
      <c r="M746" s="9">
        <v>1</v>
      </c>
      <c r="N746" s="9"/>
      <c r="O746" s="6" t="s">
        <v>2</v>
      </c>
      <c r="P746" s="6" t="s">
        <v>2</v>
      </c>
      <c r="Q746" s="6" t="s">
        <v>2</v>
      </c>
      <c r="R746" s="10"/>
      <c r="S746" s="10">
        <v>44256</v>
      </c>
      <c r="T746" s="19"/>
      <c r="U746" s="9"/>
      <c r="DI746" s="6" t="s">
        <v>4091</v>
      </c>
      <c r="DJ746" s="6">
        <v>6</v>
      </c>
      <c r="EW746" t="s">
        <v>5628</v>
      </c>
      <c r="EX746" t="s">
        <v>5781</v>
      </c>
    </row>
    <row r="747" spans="1:154" s="6" customFormat="1" x14ac:dyDescent="0.25">
      <c r="A747" t="s">
        <v>5624</v>
      </c>
      <c r="B747" t="s">
        <v>909</v>
      </c>
      <c r="C747" t="s">
        <v>908</v>
      </c>
      <c r="D747" t="str">
        <f t="shared" si="2"/>
        <v>CONTRAINCENDIS|EXTINTOR</v>
      </c>
      <c r="E747" t="s">
        <v>446</v>
      </c>
      <c r="F747"/>
      <c r="G747" s="47"/>
      <c r="H747" s="47"/>
      <c r="I747" s="6" t="s">
        <v>4582</v>
      </c>
      <c r="J747" s="8">
        <v>1</v>
      </c>
      <c r="K747" s="6" t="s">
        <v>5782</v>
      </c>
      <c r="L747" s="6" t="s">
        <v>5783</v>
      </c>
      <c r="M747" s="9">
        <v>1</v>
      </c>
      <c r="N747" s="9"/>
      <c r="O747" s="6" t="s">
        <v>2</v>
      </c>
      <c r="P747" s="6" t="s">
        <v>2</v>
      </c>
      <c r="Q747" s="6" t="s">
        <v>2</v>
      </c>
      <c r="R747" s="10"/>
      <c r="S747" s="10">
        <v>44256</v>
      </c>
      <c r="T747" s="19"/>
      <c r="U747" s="9"/>
      <c r="DI747" s="6" t="s">
        <v>4091</v>
      </c>
      <c r="DJ747" s="6">
        <v>6</v>
      </c>
      <c r="EW747" t="s">
        <v>5628</v>
      </c>
      <c r="EX747" t="s">
        <v>5784</v>
      </c>
    </row>
    <row r="748" spans="1:154" s="6" customFormat="1" x14ac:dyDescent="0.25">
      <c r="A748" t="s">
        <v>5624</v>
      </c>
      <c r="B748" t="s">
        <v>909</v>
      </c>
      <c r="C748" t="s">
        <v>908</v>
      </c>
      <c r="D748" t="str">
        <f t="shared" si="2"/>
        <v>CONTRAINCENDIS|EXTINTOR</v>
      </c>
      <c r="E748" t="s">
        <v>446</v>
      </c>
      <c r="F748"/>
      <c r="G748" s="47"/>
      <c r="H748" s="47"/>
      <c r="I748" s="6" t="s">
        <v>4582</v>
      </c>
      <c r="J748" s="8">
        <v>1</v>
      </c>
      <c r="K748" s="6" t="s">
        <v>5785</v>
      </c>
      <c r="L748" s="6" t="s">
        <v>5786</v>
      </c>
      <c r="M748" s="9">
        <v>1</v>
      </c>
      <c r="N748" s="9"/>
      <c r="O748" s="6" t="s">
        <v>2</v>
      </c>
      <c r="P748" s="6" t="s">
        <v>2</v>
      </c>
      <c r="Q748" s="6" t="s">
        <v>2</v>
      </c>
      <c r="R748" s="10"/>
      <c r="S748" s="10">
        <v>43891</v>
      </c>
      <c r="T748" s="19"/>
      <c r="U748" s="9"/>
      <c r="DI748" s="6" t="s">
        <v>4091</v>
      </c>
      <c r="DJ748" s="6">
        <v>6</v>
      </c>
      <c r="EW748" t="s">
        <v>5628</v>
      </c>
      <c r="EX748" t="s">
        <v>5787</v>
      </c>
    </row>
    <row r="749" spans="1:154" s="6" customFormat="1" x14ac:dyDescent="0.25">
      <c r="A749" t="s">
        <v>5624</v>
      </c>
      <c r="B749" t="s">
        <v>909</v>
      </c>
      <c r="C749" t="s">
        <v>908</v>
      </c>
      <c r="D749" t="str">
        <f t="shared" si="2"/>
        <v>CONTRAINCENDIS|EXTINTOR</v>
      </c>
      <c r="E749" t="s">
        <v>446</v>
      </c>
      <c r="F749"/>
      <c r="G749" s="47"/>
      <c r="H749" s="47"/>
      <c r="I749" s="6" t="s">
        <v>4582</v>
      </c>
      <c r="J749" s="8">
        <v>1</v>
      </c>
      <c r="K749" s="6" t="s">
        <v>5788</v>
      </c>
      <c r="L749" s="6" t="s">
        <v>5789</v>
      </c>
      <c r="M749" s="9">
        <v>1</v>
      </c>
      <c r="N749" s="9"/>
      <c r="O749" s="6" t="s">
        <v>2</v>
      </c>
      <c r="P749" s="6" t="s">
        <v>2</v>
      </c>
      <c r="Q749" s="6" t="s">
        <v>2</v>
      </c>
      <c r="R749" s="10"/>
      <c r="S749" s="10">
        <v>44256</v>
      </c>
      <c r="T749" s="19"/>
      <c r="U749" s="9"/>
      <c r="DI749" s="6" t="s">
        <v>4091</v>
      </c>
      <c r="DJ749" s="6">
        <v>6</v>
      </c>
      <c r="EW749" t="s">
        <v>5628</v>
      </c>
      <c r="EX749" t="s">
        <v>5790</v>
      </c>
    </row>
    <row r="750" spans="1:154" s="6" customFormat="1" x14ac:dyDescent="0.25">
      <c r="A750" t="s">
        <v>5624</v>
      </c>
      <c r="B750" t="s">
        <v>909</v>
      </c>
      <c r="C750" t="s">
        <v>908</v>
      </c>
      <c r="D750" t="str">
        <f t="shared" si="2"/>
        <v>CONTRAINCENDIS|EXTINTOR</v>
      </c>
      <c r="E750" t="s">
        <v>446</v>
      </c>
      <c r="F750"/>
      <c r="G750" s="47"/>
      <c r="H750" s="47"/>
      <c r="I750" s="6" t="s">
        <v>4582</v>
      </c>
      <c r="J750" s="8">
        <v>1</v>
      </c>
      <c r="K750" s="6" t="s">
        <v>5791</v>
      </c>
      <c r="L750" s="6" t="s">
        <v>5792</v>
      </c>
      <c r="M750" s="9">
        <v>1</v>
      </c>
      <c r="N750" s="9"/>
      <c r="O750" s="6" t="s">
        <v>2</v>
      </c>
      <c r="P750" s="6" t="s">
        <v>2</v>
      </c>
      <c r="Q750" s="6" t="s">
        <v>2</v>
      </c>
      <c r="R750" s="10"/>
      <c r="S750" s="10">
        <v>43831</v>
      </c>
      <c r="T750" s="19"/>
      <c r="U750" s="9"/>
      <c r="DI750" s="6" t="s">
        <v>4091</v>
      </c>
      <c r="DJ750" s="6">
        <v>6</v>
      </c>
      <c r="EW750" t="s">
        <v>5628</v>
      </c>
      <c r="EX750" t="s">
        <v>5793</v>
      </c>
    </row>
    <row r="751" spans="1:154" s="6" customFormat="1" x14ac:dyDescent="0.25">
      <c r="A751" t="s">
        <v>5624</v>
      </c>
      <c r="B751" t="s">
        <v>909</v>
      </c>
      <c r="C751" t="s">
        <v>908</v>
      </c>
      <c r="D751" t="str">
        <f t="shared" si="2"/>
        <v>CONTRAINCENDIS|EXTINTOR</v>
      </c>
      <c r="E751" t="s">
        <v>446</v>
      </c>
      <c r="F751"/>
      <c r="G751" s="47"/>
      <c r="H751" s="47"/>
      <c r="I751" s="6" t="s">
        <v>4582</v>
      </c>
      <c r="J751" s="8">
        <v>1</v>
      </c>
      <c r="K751" s="6" t="s">
        <v>5794</v>
      </c>
      <c r="L751" s="6" t="s">
        <v>5795</v>
      </c>
      <c r="M751" s="9">
        <v>1</v>
      </c>
      <c r="N751" s="9"/>
      <c r="O751" s="6" t="s">
        <v>2</v>
      </c>
      <c r="P751" s="6" t="s">
        <v>2</v>
      </c>
      <c r="Q751" s="6" t="s">
        <v>2</v>
      </c>
      <c r="R751" s="10"/>
      <c r="S751" s="10">
        <v>44256</v>
      </c>
      <c r="T751" s="19"/>
      <c r="U751" s="9"/>
      <c r="DI751" s="6" t="s">
        <v>4091</v>
      </c>
      <c r="DJ751" s="6">
        <v>6</v>
      </c>
      <c r="EW751" t="s">
        <v>5628</v>
      </c>
      <c r="EX751" t="s">
        <v>5796</v>
      </c>
    </row>
    <row r="752" spans="1:154" s="6" customFormat="1" x14ac:dyDescent="0.25">
      <c r="A752" t="s">
        <v>5624</v>
      </c>
      <c r="B752" t="s">
        <v>909</v>
      </c>
      <c r="C752" t="s">
        <v>908</v>
      </c>
      <c r="D752" t="str">
        <f t="shared" si="2"/>
        <v>CONTRAINCENDIS|EXTINTOR</v>
      </c>
      <c r="E752" t="s">
        <v>446</v>
      </c>
      <c r="F752"/>
      <c r="G752" s="47"/>
      <c r="H752" s="47"/>
      <c r="I752" s="6" t="s">
        <v>4582</v>
      </c>
      <c r="J752" s="8">
        <v>1</v>
      </c>
      <c r="K752" s="6" t="s">
        <v>5797</v>
      </c>
      <c r="L752" s="6" t="s">
        <v>5798</v>
      </c>
      <c r="M752" s="9">
        <v>1</v>
      </c>
      <c r="N752" s="9"/>
      <c r="O752" s="6" t="s">
        <v>2</v>
      </c>
      <c r="P752" s="6" t="s">
        <v>2</v>
      </c>
      <c r="Q752" s="6" t="s">
        <v>2</v>
      </c>
      <c r="R752" s="10"/>
      <c r="S752" s="10">
        <v>43891</v>
      </c>
      <c r="T752" s="19"/>
      <c r="U752" s="9"/>
      <c r="DI752" s="6" t="s">
        <v>4091</v>
      </c>
      <c r="DJ752" s="6">
        <v>6</v>
      </c>
      <c r="EW752" t="s">
        <v>5628</v>
      </c>
      <c r="EX752" t="s">
        <v>5799</v>
      </c>
    </row>
    <row r="753" spans="1:154" s="6" customFormat="1" x14ac:dyDescent="0.25">
      <c r="A753" t="s">
        <v>5624</v>
      </c>
      <c r="B753" t="s">
        <v>909</v>
      </c>
      <c r="C753" t="s">
        <v>908</v>
      </c>
      <c r="D753" t="str">
        <f t="shared" si="2"/>
        <v>CONTRAINCENDIS|EXTINTOR</v>
      </c>
      <c r="E753" t="s">
        <v>446</v>
      </c>
      <c r="F753"/>
      <c r="G753" s="47"/>
      <c r="H753" s="47"/>
      <c r="I753" s="6" t="s">
        <v>4582</v>
      </c>
      <c r="J753" s="8">
        <v>1</v>
      </c>
      <c r="K753" s="6" t="s">
        <v>5800</v>
      </c>
      <c r="L753" s="6" t="s">
        <v>5801</v>
      </c>
      <c r="M753" s="9">
        <v>1</v>
      </c>
      <c r="N753" s="9"/>
      <c r="O753" s="6" t="s">
        <v>2</v>
      </c>
      <c r="P753" s="6" t="s">
        <v>2</v>
      </c>
      <c r="Q753" s="6" t="s">
        <v>2</v>
      </c>
      <c r="R753" s="10"/>
      <c r="S753" s="10">
        <v>44256</v>
      </c>
      <c r="T753" s="19"/>
      <c r="U753" s="9"/>
      <c r="DI753" s="6" t="s">
        <v>4091</v>
      </c>
      <c r="DJ753" s="6">
        <v>6</v>
      </c>
      <c r="EW753" t="s">
        <v>5628</v>
      </c>
      <c r="EX753" t="s">
        <v>5802</v>
      </c>
    </row>
    <row r="754" spans="1:154" s="6" customFormat="1" x14ac:dyDescent="0.25">
      <c r="A754" t="s">
        <v>5624</v>
      </c>
      <c r="B754" t="s">
        <v>909</v>
      </c>
      <c r="C754" t="s">
        <v>908</v>
      </c>
      <c r="D754" t="str">
        <f t="shared" si="2"/>
        <v>CONTRAINCENDIS|EXTINTOR</v>
      </c>
      <c r="E754" t="s">
        <v>446</v>
      </c>
      <c r="F754"/>
      <c r="G754" s="47"/>
      <c r="H754" s="47"/>
      <c r="I754" s="6" t="s">
        <v>4582</v>
      </c>
      <c r="J754" s="8">
        <v>1</v>
      </c>
      <c r="K754" s="6" t="s">
        <v>5803</v>
      </c>
      <c r="L754" s="6" t="s">
        <v>5804</v>
      </c>
      <c r="M754" s="9">
        <v>1</v>
      </c>
      <c r="N754" s="9"/>
      <c r="O754" s="6" t="s">
        <v>2</v>
      </c>
      <c r="P754" s="6" t="s">
        <v>2</v>
      </c>
      <c r="Q754" s="6" t="s">
        <v>2</v>
      </c>
      <c r="R754" s="10"/>
      <c r="S754" s="10">
        <v>44256</v>
      </c>
      <c r="T754" s="19"/>
      <c r="U754" s="9"/>
      <c r="DI754" s="6" t="s">
        <v>4091</v>
      </c>
      <c r="DJ754" s="6">
        <v>6</v>
      </c>
      <c r="EW754" t="s">
        <v>5628</v>
      </c>
      <c r="EX754" t="s">
        <v>5805</v>
      </c>
    </row>
    <row r="755" spans="1:154" s="6" customFormat="1" x14ac:dyDescent="0.25">
      <c r="A755" t="s">
        <v>5624</v>
      </c>
      <c r="B755" t="s">
        <v>909</v>
      </c>
      <c r="C755" t="s">
        <v>908</v>
      </c>
      <c r="D755" t="str">
        <f t="shared" si="2"/>
        <v>CONTRAINCENDIS|EXTINTOR</v>
      </c>
      <c r="E755" t="s">
        <v>446</v>
      </c>
      <c r="F755"/>
      <c r="G755" s="47"/>
      <c r="H755" s="47"/>
      <c r="I755" s="6" t="s">
        <v>4582</v>
      </c>
      <c r="J755" s="8">
        <v>1</v>
      </c>
      <c r="K755" s="6" t="s">
        <v>5806</v>
      </c>
      <c r="L755" s="6" t="s">
        <v>5807</v>
      </c>
      <c r="M755" s="9">
        <v>1</v>
      </c>
      <c r="N755" s="9"/>
      <c r="O755" s="6" t="s">
        <v>2</v>
      </c>
      <c r="P755" s="6" t="s">
        <v>2</v>
      </c>
      <c r="Q755" s="6" t="s">
        <v>2</v>
      </c>
      <c r="R755" s="10"/>
      <c r="S755" s="10">
        <v>43891</v>
      </c>
      <c r="T755" s="19"/>
      <c r="U755" s="9"/>
      <c r="DI755" s="6" t="s">
        <v>4091</v>
      </c>
      <c r="DJ755" s="6">
        <v>6</v>
      </c>
      <c r="EW755" t="s">
        <v>5628</v>
      </c>
      <c r="EX755" t="s">
        <v>5808</v>
      </c>
    </row>
    <row r="756" spans="1:154" s="6" customFormat="1" x14ac:dyDescent="0.25">
      <c r="A756" t="s">
        <v>5624</v>
      </c>
      <c r="B756" t="s">
        <v>909</v>
      </c>
      <c r="C756" t="s">
        <v>908</v>
      </c>
      <c r="D756" t="str">
        <f t="shared" si="2"/>
        <v>CONTRAINCENDIS|EXTINTOR</v>
      </c>
      <c r="E756" t="s">
        <v>446</v>
      </c>
      <c r="F756"/>
      <c r="G756" s="47"/>
      <c r="H756" s="47"/>
      <c r="I756" s="6" t="s">
        <v>4582</v>
      </c>
      <c r="J756" s="8">
        <v>1</v>
      </c>
      <c r="K756" s="6" t="s">
        <v>5809</v>
      </c>
      <c r="L756" s="6" t="s">
        <v>5810</v>
      </c>
      <c r="M756" s="9">
        <v>1</v>
      </c>
      <c r="N756" s="9"/>
      <c r="O756" s="6" t="s">
        <v>2</v>
      </c>
      <c r="P756" s="6" t="s">
        <v>2</v>
      </c>
      <c r="Q756" s="6" t="s">
        <v>2</v>
      </c>
      <c r="R756" s="10"/>
      <c r="S756" s="10">
        <v>43891</v>
      </c>
      <c r="T756" s="19"/>
      <c r="U756" s="9"/>
      <c r="DI756" s="6" t="s">
        <v>4091</v>
      </c>
      <c r="DJ756" s="6">
        <v>6</v>
      </c>
      <c r="EW756" t="s">
        <v>5628</v>
      </c>
      <c r="EX756" t="s">
        <v>5811</v>
      </c>
    </row>
    <row r="757" spans="1:154" s="6" customFormat="1" x14ac:dyDescent="0.25">
      <c r="A757" t="s">
        <v>5624</v>
      </c>
      <c r="B757" t="s">
        <v>909</v>
      </c>
      <c r="C757" t="s">
        <v>908</v>
      </c>
      <c r="D757" t="str">
        <f t="shared" si="2"/>
        <v>CONTRAINCENDIS|EXTINTOR</v>
      </c>
      <c r="E757" t="s">
        <v>446</v>
      </c>
      <c r="F757"/>
      <c r="G757" s="47"/>
      <c r="H757" s="47"/>
      <c r="I757" s="6" t="s">
        <v>4582</v>
      </c>
      <c r="J757" s="8">
        <v>1</v>
      </c>
      <c r="K757" s="6" t="s">
        <v>5812</v>
      </c>
      <c r="L757" s="6" t="s">
        <v>5813</v>
      </c>
      <c r="M757" s="9">
        <v>1</v>
      </c>
      <c r="N757" s="9"/>
      <c r="O757" s="6" t="s">
        <v>2</v>
      </c>
      <c r="P757" s="6" t="s">
        <v>2</v>
      </c>
      <c r="Q757" s="6" t="s">
        <v>2</v>
      </c>
      <c r="R757" s="10"/>
      <c r="S757" s="10">
        <v>43891</v>
      </c>
      <c r="T757" s="19"/>
      <c r="U757" s="9"/>
      <c r="DI757" s="6" t="s">
        <v>4091</v>
      </c>
      <c r="DJ757" s="6">
        <v>6</v>
      </c>
      <c r="EW757" t="s">
        <v>5628</v>
      </c>
      <c r="EX757" t="s">
        <v>5814</v>
      </c>
    </row>
    <row r="758" spans="1:154" s="6" customFormat="1" x14ac:dyDescent="0.25">
      <c r="A758" t="s">
        <v>5624</v>
      </c>
      <c r="B758" t="s">
        <v>909</v>
      </c>
      <c r="C758" t="s">
        <v>908</v>
      </c>
      <c r="D758" t="str">
        <f t="shared" si="2"/>
        <v>CONTRAINCENDIS|EXTINTOR</v>
      </c>
      <c r="E758" t="s">
        <v>446</v>
      </c>
      <c r="F758"/>
      <c r="G758" s="47"/>
      <c r="H758" s="47"/>
      <c r="I758" s="6" t="s">
        <v>4582</v>
      </c>
      <c r="J758" s="8">
        <v>1</v>
      </c>
      <c r="K758" s="6" t="s">
        <v>5815</v>
      </c>
      <c r="L758" s="6" t="s">
        <v>5816</v>
      </c>
      <c r="M758" s="9">
        <v>1</v>
      </c>
      <c r="N758" s="9"/>
      <c r="O758" s="6" t="s">
        <v>2</v>
      </c>
      <c r="P758" s="6" t="s">
        <v>2</v>
      </c>
      <c r="Q758" s="6" t="s">
        <v>2</v>
      </c>
      <c r="R758" s="10"/>
      <c r="S758" s="10">
        <v>44256</v>
      </c>
      <c r="T758" s="19"/>
      <c r="U758" s="9"/>
      <c r="DI758" s="6" t="s">
        <v>4091</v>
      </c>
      <c r="DJ758" s="6">
        <v>6</v>
      </c>
      <c r="EW758" t="s">
        <v>5628</v>
      </c>
      <c r="EX758" t="s">
        <v>5817</v>
      </c>
    </row>
    <row r="759" spans="1:154" s="6" customFormat="1" x14ac:dyDescent="0.25">
      <c r="A759" t="s">
        <v>5624</v>
      </c>
      <c r="B759" t="s">
        <v>909</v>
      </c>
      <c r="C759" t="s">
        <v>908</v>
      </c>
      <c r="D759" t="str">
        <f t="shared" si="2"/>
        <v>CONTRAINCENDIS|EXTINTOR</v>
      </c>
      <c r="E759" t="s">
        <v>446</v>
      </c>
      <c r="F759"/>
      <c r="G759" s="47"/>
      <c r="H759" s="47"/>
      <c r="I759" s="6" t="s">
        <v>4582</v>
      </c>
      <c r="J759" s="8">
        <v>1</v>
      </c>
      <c r="K759" s="6" t="s">
        <v>5818</v>
      </c>
      <c r="L759" s="6" t="s">
        <v>5819</v>
      </c>
      <c r="M759" s="9">
        <v>1</v>
      </c>
      <c r="N759" s="9"/>
      <c r="O759" s="6" t="s">
        <v>2</v>
      </c>
      <c r="P759" s="6" t="s">
        <v>2</v>
      </c>
      <c r="Q759" s="6" t="s">
        <v>2</v>
      </c>
      <c r="R759" s="10"/>
      <c r="S759" s="10">
        <v>44256</v>
      </c>
      <c r="T759" s="19"/>
      <c r="U759" s="9"/>
      <c r="DI759" s="6" t="s">
        <v>4091</v>
      </c>
      <c r="DJ759" s="6">
        <v>6</v>
      </c>
      <c r="EW759" t="s">
        <v>5628</v>
      </c>
      <c r="EX759" t="s">
        <v>5820</v>
      </c>
    </row>
    <row r="760" spans="1:154" s="6" customFormat="1" x14ac:dyDescent="0.25">
      <c r="A760" t="s">
        <v>5624</v>
      </c>
      <c r="B760" t="s">
        <v>909</v>
      </c>
      <c r="C760" t="s">
        <v>908</v>
      </c>
      <c r="D760" t="str">
        <f t="shared" si="2"/>
        <v>CONTRAINCENDIS|EXTINTOR</v>
      </c>
      <c r="E760" t="s">
        <v>446</v>
      </c>
      <c r="F760"/>
      <c r="G760" s="47"/>
      <c r="H760" s="47"/>
      <c r="I760" s="6" t="s">
        <v>4617</v>
      </c>
      <c r="J760" s="8">
        <v>1</v>
      </c>
      <c r="K760" s="6" t="s">
        <v>5821</v>
      </c>
      <c r="L760" s="6" t="s">
        <v>5822</v>
      </c>
      <c r="M760" s="9">
        <v>1</v>
      </c>
      <c r="N760" s="9"/>
      <c r="O760" s="6" t="s">
        <v>2</v>
      </c>
      <c r="P760" s="6" t="s">
        <v>2</v>
      </c>
      <c r="Q760" s="6" t="s">
        <v>2</v>
      </c>
      <c r="R760" s="10"/>
      <c r="S760" s="10">
        <v>43891</v>
      </c>
      <c r="T760" s="19"/>
      <c r="U760" s="9"/>
      <c r="DI760" s="6" t="s">
        <v>4091</v>
      </c>
      <c r="DJ760" s="6">
        <v>6</v>
      </c>
      <c r="EW760" t="s">
        <v>5628</v>
      </c>
      <c r="EX760" t="s">
        <v>5823</v>
      </c>
    </row>
    <row r="761" spans="1:154" s="6" customFormat="1" x14ac:dyDescent="0.25">
      <c r="A761" t="s">
        <v>5624</v>
      </c>
      <c r="B761" t="s">
        <v>909</v>
      </c>
      <c r="C761" t="s">
        <v>908</v>
      </c>
      <c r="D761" t="str">
        <f t="shared" si="2"/>
        <v>CONTRAINCENDIS|EXTINTOR</v>
      </c>
      <c r="E761" t="s">
        <v>446</v>
      </c>
      <c r="F761"/>
      <c r="G761" s="47"/>
      <c r="H761" s="47"/>
      <c r="I761" s="6" t="s">
        <v>4819</v>
      </c>
      <c r="J761" s="8">
        <v>1</v>
      </c>
      <c r="K761" s="6" t="s">
        <v>5824</v>
      </c>
      <c r="L761" s="6" t="s">
        <v>5825</v>
      </c>
      <c r="M761" s="9">
        <v>1</v>
      </c>
      <c r="N761" s="9"/>
      <c r="R761" s="10"/>
      <c r="S761" s="10">
        <v>43891</v>
      </c>
      <c r="T761" s="19"/>
      <c r="U761" s="9"/>
      <c r="DI761" s="6" t="s">
        <v>4091</v>
      </c>
      <c r="DJ761" s="6">
        <v>6</v>
      </c>
      <c r="EW761" t="s">
        <v>5628</v>
      </c>
      <c r="EX761" t="s">
        <v>5826</v>
      </c>
    </row>
    <row r="762" spans="1:154" s="6" customFormat="1" x14ac:dyDescent="0.25">
      <c r="A762" t="s">
        <v>5624</v>
      </c>
      <c r="B762" t="s">
        <v>909</v>
      </c>
      <c r="C762" t="s">
        <v>908</v>
      </c>
      <c r="D762" t="str">
        <f t="shared" si="2"/>
        <v>CONTRAINCENDIS|EXTINTOR</v>
      </c>
      <c r="E762" t="s">
        <v>446</v>
      </c>
      <c r="F762"/>
      <c r="G762" s="47"/>
      <c r="H762" s="47"/>
      <c r="I762" s="6" t="s">
        <v>4826</v>
      </c>
      <c r="J762" s="8">
        <v>1</v>
      </c>
      <c r="K762" s="6" t="s">
        <v>5827</v>
      </c>
      <c r="L762" s="6" t="s">
        <v>5828</v>
      </c>
      <c r="M762" s="9">
        <v>1</v>
      </c>
      <c r="N762" s="9"/>
      <c r="O762" s="6" t="s">
        <v>2</v>
      </c>
      <c r="P762" s="6" t="s">
        <v>2</v>
      </c>
      <c r="Q762" s="6" t="s">
        <v>2</v>
      </c>
      <c r="R762" s="10"/>
      <c r="S762" s="10">
        <v>43891</v>
      </c>
      <c r="T762" s="19"/>
      <c r="U762" s="9"/>
      <c r="DI762" s="6" t="s">
        <v>4103</v>
      </c>
      <c r="DJ762" s="6">
        <v>5</v>
      </c>
      <c r="EW762" t="s">
        <v>5628</v>
      </c>
      <c r="EX762" t="s">
        <v>5829</v>
      </c>
    </row>
    <row r="763" spans="1:154" s="6" customFormat="1" x14ac:dyDescent="0.25">
      <c r="A763" t="s">
        <v>5624</v>
      </c>
      <c r="B763" t="s">
        <v>909</v>
      </c>
      <c r="C763" t="s">
        <v>908</v>
      </c>
      <c r="D763" t="str">
        <f t="shared" si="2"/>
        <v>CONTRAINCENDIS|EXTINTOR</v>
      </c>
      <c r="E763" t="s">
        <v>446</v>
      </c>
      <c r="F763"/>
      <c r="G763" s="47"/>
      <c r="H763" s="47"/>
      <c r="I763" s="6" t="s">
        <v>4826</v>
      </c>
      <c r="J763" s="8">
        <v>1</v>
      </c>
      <c r="K763" s="6" t="s">
        <v>5830</v>
      </c>
      <c r="L763" s="6" t="s">
        <v>5831</v>
      </c>
      <c r="M763" s="9">
        <v>1</v>
      </c>
      <c r="N763" s="9"/>
      <c r="O763" s="6" t="s">
        <v>2</v>
      </c>
      <c r="P763" s="6" t="s">
        <v>2</v>
      </c>
      <c r="Q763" s="6" t="s">
        <v>2</v>
      </c>
      <c r="R763" s="10"/>
      <c r="S763" s="10">
        <v>43891</v>
      </c>
      <c r="T763" s="19"/>
      <c r="U763" s="9"/>
      <c r="DI763" s="6" t="s">
        <v>4103</v>
      </c>
      <c r="DJ763" s="6">
        <v>5</v>
      </c>
      <c r="EW763" t="s">
        <v>5628</v>
      </c>
      <c r="EX763" t="s">
        <v>5832</v>
      </c>
    </row>
    <row r="764" spans="1:154" s="6" customFormat="1" x14ac:dyDescent="0.25">
      <c r="A764" t="s">
        <v>5624</v>
      </c>
      <c r="B764" t="s">
        <v>909</v>
      </c>
      <c r="C764" t="s">
        <v>908</v>
      </c>
      <c r="D764" t="str">
        <f t="shared" si="2"/>
        <v>CONTRAINCENDIS|EXTINTOR</v>
      </c>
      <c r="E764" t="s">
        <v>446</v>
      </c>
      <c r="F764"/>
      <c r="G764" s="47"/>
      <c r="H764" s="47"/>
      <c r="I764" s="6" t="s">
        <v>4826</v>
      </c>
      <c r="J764" s="8">
        <v>1</v>
      </c>
      <c r="K764" s="6" t="s">
        <v>5833</v>
      </c>
      <c r="L764" s="6" t="s">
        <v>5834</v>
      </c>
      <c r="M764" s="9">
        <v>1</v>
      </c>
      <c r="N764" s="9"/>
      <c r="O764" s="6" t="s">
        <v>2</v>
      </c>
      <c r="P764" s="6" t="s">
        <v>2</v>
      </c>
      <c r="Q764" s="6" t="s">
        <v>2</v>
      </c>
      <c r="R764" s="10"/>
      <c r="S764" s="10"/>
      <c r="T764" s="19"/>
      <c r="U764" s="9"/>
      <c r="DI764" s="6" t="s">
        <v>4103</v>
      </c>
      <c r="DJ764" s="6">
        <v>5</v>
      </c>
      <c r="EW764" t="s">
        <v>5628</v>
      </c>
      <c r="EX764" t="s">
        <v>5835</v>
      </c>
    </row>
    <row r="765" spans="1:154" s="6" customFormat="1" x14ac:dyDescent="0.25">
      <c r="A765" t="s">
        <v>5624</v>
      </c>
      <c r="B765" t="s">
        <v>909</v>
      </c>
      <c r="C765" t="s">
        <v>908</v>
      </c>
      <c r="D765" t="str">
        <f t="shared" si="2"/>
        <v>CONTRAINCENDIS|EXTINTOR</v>
      </c>
      <c r="E765" t="s">
        <v>446</v>
      </c>
      <c r="F765"/>
      <c r="G765" s="47"/>
      <c r="H765" s="47"/>
      <c r="I765" s="6" t="s">
        <v>5836</v>
      </c>
      <c r="J765" s="8">
        <v>1</v>
      </c>
      <c r="K765" s="6" t="s">
        <v>5837</v>
      </c>
      <c r="L765" s="6" t="s">
        <v>5838</v>
      </c>
      <c r="M765" s="9">
        <v>1</v>
      </c>
      <c r="N765" s="9"/>
      <c r="O765" s="6" t="s">
        <v>2</v>
      </c>
      <c r="P765" s="6" t="s">
        <v>2</v>
      </c>
      <c r="Q765" s="6" t="s">
        <v>2</v>
      </c>
      <c r="R765" s="10"/>
      <c r="S765" s="10">
        <v>44256</v>
      </c>
      <c r="T765" s="19"/>
      <c r="U765" s="9"/>
      <c r="DI765" s="6" t="s">
        <v>4103</v>
      </c>
      <c r="DJ765" s="6">
        <v>5</v>
      </c>
      <c r="EW765" t="s">
        <v>5628</v>
      </c>
      <c r="EX765" t="s">
        <v>5839</v>
      </c>
    </row>
    <row r="766" spans="1:154" s="6" customFormat="1" x14ac:dyDescent="0.25">
      <c r="A766" t="s">
        <v>5840</v>
      </c>
      <c r="B766" t="s">
        <v>915</v>
      </c>
      <c r="C766" t="s">
        <v>914</v>
      </c>
      <c r="D766" t="str">
        <f t="shared" si="2"/>
        <v>CONTRAINCENDIS|EXTINCIÓ AUTOMÀTICA|EXTINTOR AUTOMÀTIC</v>
      </c>
      <c r="E766" t="s">
        <v>446</v>
      </c>
      <c r="F766"/>
      <c r="G766" s="47"/>
      <c r="H766" s="47"/>
      <c r="I766" s="6" t="s">
        <v>4797</v>
      </c>
      <c r="J766" s="8">
        <v>1</v>
      </c>
      <c r="K766" s="6" t="s">
        <v>5841</v>
      </c>
      <c r="L766" s="6" t="s">
        <v>2</v>
      </c>
      <c r="M766" s="9">
        <v>1</v>
      </c>
      <c r="N766" s="9"/>
      <c r="O766" s="6" t="s">
        <v>2</v>
      </c>
      <c r="P766" s="6" t="s">
        <v>2</v>
      </c>
      <c r="Q766" s="6" t="s">
        <v>2</v>
      </c>
      <c r="R766" s="10"/>
      <c r="S766" s="10">
        <v>39814</v>
      </c>
      <c r="T766" s="19"/>
      <c r="U766" s="9"/>
      <c r="EW766" t="s">
        <v>5842</v>
      </c>
      <c r="EX766" t="s">
        <v>5843</v>
      </c>
    </row>
    <row r="767" spans="1:154" s="6" customFormat="1" x14ac:dyDescent="0.25">
      <c r="A767" t="s">
        <v>5840</v>
      </c>
      <c r="B767" t="s">
        <v>915</v>
      </c>
      <c r="C767" t="s">
        <v>914</v>
      </c>
      <c r="D767" t="str">
        <f t="shared" si="2"/>
        <v>CONTRAINCENDIS|EXTINCIÓ AUTOMÀTICA|EXTINTOR AUTOMÀTIC</v>
      </c>
      <c r="E767" t="s">
        <v>446</v>
      </c>
      <c r="F767"/>
      <c r="G767" s="47"/>
      <c r="H767" s="47"/>
      <c r="I767" s="6" t="s">
        <v>5514</v>
      </c>
      <c r="J767" s="8">
        <v>1</v>
      </c>
      <c r="K767" s="6" t="s">
        <v>5844</v>
      </c>
      <c r="L767" s="6" t="s">
        <v>5845</v>
      </c>
      <c r="M767" s="9">
        <v>1</v>
      </c>
      <c r="N767" s="9"/>
      <c r="R767" s="10"/>
      <c r="S767" s="10">
        <v>39814</v>
      </c>
      <c r="T767" s="19"/>
      <c r="U767" s="9"/>
      <c r="EW767" t="s">
        <v>5842</v>
      </c>
      <c r="EX767" t="s">
        <v>5846</v>
      </c>
    </row>
    <row r="768" spans="1:154" s="6" customFormat="1" x14ac:dyDescent="0.25">
      <c r="A768" t="s">
        <v>5840</v>
      </c>
      <c r="B768" t="s">
        <v>915</v>
      </c>
      <c r="C768" t="s">
        <v>914</v>
      </c>
      <c r="D768" t="str">
        <f t="shared" ref="D768:D843" si="3">IF(ISBLANK(C768),"",VLOOKUP(C768,GammaTable,6,FALSE))</f>
        <v>CONTRAINCENDIS|EXTINCIÓ AUTOMÀTICA|EXTINTOR AUTOMÀTIC</v>
      </c>
      <c r="E768" t="s">
        <v>446</v>
      </c>
      <c r="F768"/>
      <c r="G768" s="47"/>
      <c r="H768" s="47"/>
      <c r="I768" s="6" t="s">
        <v>5514</v>
      </c>
      <c r="J768" s="8">
        <v>1</v>
      </c>
      <c r="K768" s="6" t="s">
        <v>5847</v>
      </c>
      <c r="L768" s="6" t="s">
        <v>5848</v>
      </c>
      <c r="M768" s="9">
        <v>1</v>
      </c>
      <c r="N768" s="9"/>
      <c r="O768" s="6" t="s">
        <v>2</v>
      </c>
      <c r="P768" s="6" t="s">
        <v>2</v>
      </c>
      <c r="Q768" s="6" t="s">
        <v>2</v>
      </c>
      <c r="R768" s="10"/>
      <c r="S768" s="10">
        <v>39814</v>
      </c>
      <c r="T768" s="19"/>
      <c r="U768" s="9"/>
      <c r="EW768" t="s">
        <v>5842</v>
      </c>
      <c r="EX768" t="s">
        <v>5849</v>
      </c>
    </row>
    <row r="769" spans="1:154" s="6" customFormat="1" x14ac:dyDescent="0.25">
      <c r="A769" t="s">
        <v>5840</v>
      </c>
      <c r="B769" t="s">
        <v>915</v>
      </c>
      <c r="C769" t="s">
        <v>914</v>
      </c>
      <c r="D769" t="str">
        <f t="shared" si="3"/>
        <v>CONTRAINCENDIS|EXTINCIÓ AUTOMÀTICA|EXTINTOR AUTOMÀTIC</v>
      </c>
      <c r="E769" t="s">
        <v>446</v>
      </c>
      <c r="F769"/>
      <c r="G769" s="47"/>
      <c r="H769" s="47"/>
      <c r="I769" s="6" t="s">
        <v>5514</v>
      </c>
      <c r="J769" s="8">
        <v>1</v>
      </c>
      <c r="K769" s="6" t="s">
        <v>5850</v>
      </c>
      <c r="L769" s="6" t="s">
        <v>5851</v>
      </c>
      <c r="M769" s="9">
        <v>1</v>
      </c>
      <c r="N769" s="9"/>
      <c r="O769" s="6" t="s">
        <v>2</v>
      </c>
      <c r="P769" s="6" t="s">
        <v>2</v>
      </c>
      <c r="Q769" s="6" t="s">
        <v>2</v>
      </c>
      <c r="R769" s="10"/>
      <c r="S769" s="10">
        <v>39814</v>
      </c>
      <c r="T769" s="19"/>
      <c r="U769" s="9"/>
      <c r="EW769" t="s">
        <v>5842</v>
      </c>
      <c r="EX769" t="s">
        <v>5852</v>
      </c>
    </row>
    <row r="770" spans="1:154" s="6" customFormat="1" x14ac:dyDescent="0.25">
      <c r="A770" t="s">
        <v>5840</v>
      </c>
      <c r="B770" t="s">
        <v>915</v>
      </c>
      <c r="C770" t="s">
        <v>914</v>
      </c>
      <c r="D770" t="str">
        <f t="shared" si="3"/>
        <v>CONTRAINCENDIS|EXTINCIÓ AUTOMÀTICA|EXTINTOR AUTOMÀTIC</v>
      </c>
      <c r="E770" t="s">
        <v>446</v>
      </c>
      <c r="F770"/>
      <c r="G770" s="47"/>
      <c r="H770" s="47"/>
      <c r="I770" s="6" t="s">
        <v>5514</v>
      </c>
      <c r="J770" s="8">
        <v>1</v>
      </c>
      <c r="K770" s="6" t="s">
        <v>5853</v>
      </c>
      <c r="L770" s="6" t="s">
        <v>5854</v>
      </c>
      <c r="M770" s="9">
        <v>1</v>
      </c>
      <c r="N770" s="9"/>
      <c r="O770" s="6" t="s">
        <v>2</v>
      </c>
      <c r="P770" s="6" t="s">
        <v>2</v>
      </c>
      <c r="Q770" s="6" t="s">
        <v>2</v>
      </c>
      <c r="R770" s="10"/>
      <c r="S770" s="10">
        <v>39814</v>
      </c>
      <c r="T770" s="19"/>
      <c r="U770" s="9"/>
      <c r="EW770" t="s">
        <v>5842</v>
      </c>
      <c r="EX770" t="s">
        <v>5855</v>
      </c>
    </row>
    <row r="771" spans="1:154" s="6" customFormat="1" x14ac:dyDescent="0.25">
      <c r="A771" t="s">
        <v>5840</v>
      </c>
      <c r="B771" t="s">
        <v>915</v>
      </c>
      <c r="C771" t="s">
        <v>914</v>
      </c>
      <c r="D771" t="str">
        <f t="shared" si="3"/>
        <v>CONTRAINCENDIS|EXTINCIÓ AUTOMÀTICA|EXTINTOR AUTOMÀTIC</v>
      </c>
      <c r="E771" t="s">
        <v>446</v>
      </c>
      <c r="F771"/>
      <c r="G771" s="47"/>
      <c r="H771" s="47"/>
      <c r="I771" s="6" t="s">
        <v>5514</v>
      </c>
      <c r="J771" s="8">
        <v>1</v>
      </c>
      <c r="K771" s="6" t="s">
        <v>5856</v>
      </c>
      <c r="L771" s="6" t="s">
        <v>5857</v>
      </c>
      <c r="M771" s="9">
        <v>1</v>
      </c>
      <c r="N771" s="9"/>
      <c r="O771" s="6" t="s">
        <v>2</v>
      </c>
      <c r="P771" s="6" t="s">
        <v>2</v>
      </c>
      <c r="Q771" s="6" t="s">
        <v>2</v>
      </c>
      <c r="R771" s="10"/>
      <c r="S771" s="10">
        <v>39814</v>
      </c>
      <c r="T771" s="19"/>
      <c r="U771" s="9"/>
      <c r="EW771" t="s">
        <v>5842</v>
      </c>
      <c r="EX771" t="s">
        <v>5858</v>
      </c>
    </row>
    <row r="772" spans="1:154" s="6" customFormat="1" x14ac:dyDescent="0.25">
      <c r="A772" t="s">
        <v>5840</v>
      </c>
      <c r="B772" t="s">
        <v>915</v>
      </c>
      <c r="C772" t="s">
        <v>914</v>
      </c>
      <c r="D772" t="str">
        <f t="shared" si="3"/>
        <v>CONTRAINCENDIS|EXTINCIÓ AUTOMÀTICA|EXTINTOR AUTOMÀTIC</v>
      </c>
      <c r="E772" t="s">
        <v>446</v>
      </c>
      <c r="F772"/>
      <c r="G772" s="47"/>
      <c r="H772" s="47"/>
      <c r="I772" s="6" t="s">
        <v>5514</v>
      </c>
      <c r="J772" s="8">
        <v>1</v>
      </c>
      <c r="K772" s="6" t="s">
        <v>5859</v>
      </c>
      <c r="L772" s="6" t="s">
        <v>5860</v>
      </c>
      <c r="M772" s="9">
        <v>1</v>
      </c>
      <c r="N772" s="9"/>
      <c r="O772" s="6" t="s">
        <v>2</v>
      </c>
      <c r="P772" s="6" t="s">
        <v>2</v>
      </c>
      <c r="Q772" s="6" t="s">
        <v>2</v>
      </c>
      <c r="R772" s="10"/>
      <c r="S772" s="10">
        <v>39814</v>
      </c>
      <c r="T772" s="19"/>
      <c r="U772" s="9"/>
      <c r="EW772" t="s">
        <v>5842</v>
      </c>
      <c r="EX772" t="s">
        <v>5861</v>
      </c>
    </row>
    <row r="773" spans="1:154" s="6" customFormat="1" x14ac:dyDescent="0.25">
      <c r="A773" t="s">
        <v>5840</v>
      </c>
      <c r="B773" t="s">
        <v>915</v>
      </c>
      <c r="C773" t="s">
        <v>914</v>
      </c>
      <c r="D773" t="str">
        <f t="shared" si="3"/>
        <v>CONTRAINCENDIS|EXTINCIÓ AUTOMÀTICA|EXTINTOR AUTOMÀTIC</v>
      </c>
      <c r="E773" t="s">
        <v>446</v>
      </c>
      <c r="F773"/>
      <c r="G773" s="47"/>
      <c r="H773" s="47"/>
      <c r="I773" s="6" t="s">
        <v>5514</v>
      </c>
      <c r="J773" s="8">
        <v>1</v>
      </c>
      <c r="K773" s="6" t="s">
        <v>5862</v>
      </c>
      <c r="L773" s="6" t="s">
        <v>5863</v>
      </c>
      <c r="M773" s="9">
        <v>1</v>
      </c>
      <c r="N773" s="9"/>
      <c r="O773" s="6" t="s">
        <v>2</v>
      </c>
      <c r="P773" s="6" t="s">
        <v>2</v>
      </c>
      <c r="Q773" s="6" t="s">
        <v>2</v>
      </c>
      <c r="R773" s="10"/>
      <c r="S773" s="10">
        <v>39814</v>
      </c>
      <c r="T773" s="19"/>
      <c r="U773" s="9"/>
      <c r="EW773" t="s">
        <v>5842</v>
      </c>
      <c r="EX773" t="s">
        <v>5864</v>
      </c>
    </row>
    <row r="774" spans="1:154" s="6" customFormat="1" x14ac:dyDescent="0.25">
      <c r="A774" t="s">
        <v>5840</v>
      </c>
      <c r="B774" t="s">
        <v>915</v>
      </c>
      <c r="C774" t="s">
        <v>914</v>
      </c>
      <c r="D774" t="str">
        <f t="shared" si="3"/>
        <v>CONTRAINCENDIS|EXTINCIÓ AUTOMÀTICA|EXTINTOR AUTOMÀTIC</v>
      </c>
      <c r="E774" t="s">
        <v>446</v>
      </c>
      <c r="F774"/>
      <c r="G774" s="47"/>
      <c r="H774" s="47"/>
      <c r="I774" s="6" t="s">
        <v>5514</v>
      </c>
      <c r="J774" s="8">
        <v>1</v>
      </c>
      <c r="K774" s="6" t="s">
        <v>5865</v>
      </c>
      <c r="L774" s="6" t="s">
        <v>5866</v>
      </c>
      <c r="M774" s="9">
        <v>1</v>
      </c>
      <c r="N774" s="9"/>
      <c r="O774" s="6" t="s">
        <v>2</v>
      </c>
      <c r="P774" s="6" t="s">
        <v>2</v>
      </c>
      <c r="Q774" s="6" t="s">
        <v>2</v>
      </c>
      <c r="R774" s="10"/>
      <c r="S774" s="10">
        <v>39814</v>
      </c>
      <c r="T774" s="19"/>
      <c r="U774" s="9"/>
      <c r="EW774" t="s">
        <v>5842</v>
      </c>
      <c r="EX774" t="s">
        <v>5867</v>
      </c>
    </row>
    <row r="775" spans="1:154" s="6" customFormat="1" x14ac:dyDescent="0.25">
      <c r="A775" t="s">
        <v>5868</v>
      </c>
      <c r="B775" t="s">
        <v>5869</v>
      </c>
      <c r="C775" t="s">
        <v>917</v>
      </c>
      <c r="D775" t="str">
        <f t="shared" si="3"/>
        <v>CONTRAINCENDIS|EXTINCIÓ AUTOMÀTICA|GAS</v>
      </c>
      <c r="E775" t="s">
        <v>446</v>
      </c>
      <c r="F775"/>
      <c r="G775" s="47"/>
      <c r="H775" s="47"/>
      <c r="I775" s="6" t="s">
        <v>4797</v>
      </c>
      <c r="J775" s="8">
        <v>1</v>
      </c>
      <c r="K775" s="6" t="s">
        <v>5870</v>
      </c>
      <c r="L775" s="6" t="s">
        <v>2</v>
      </c>
      <c r="M775" s="9">
        <v>1</v>
      </c>
      <c r="N775" s="9"/>
      <c r="O775" s="6" t="s">
        <v>2</v>
      </c>
      <c r="P775" s="6" t="s">
        <v>2</v>
      </c>
      <c r="R775" s="10"/>
      <c r="S775" s="10">
        <v>39814</v>
      </c>
      <c r="T775" s="19"/>
      <c r="U775" s="9"/>
      <c r="V775" s="6" t="s">
        <v>3587</v>
      </c>
      <c r="EW775" t="s">
        <v>5871</v>
      </c>
      <c r="EX775" t="s">
        <v>5872</v>
      </c>
    </row>
    <row r="776" spans="1:154" s="6" customFormat="1" x14ac:dyDescent="0.25">
      <c r="A776" t="s">
        <v>5868</v>
      </c>
      <c r="B776" t="s">
        <v>5869</v>
      </c>
      <c r="C776" t="s">
        <v>917</v>
      </c>
      <c r="D776" t="str">
        <f t="shared" si="3"/>
        <v>CONTRAINCENDIS|EXTINCIÓ AUTOMÀTICA|GAS</v>
      </c>
      <c r="E776" t="s">
        <v>446</v>
      </c>
      <c r="F776"/>
      <c r="G776" s="47"/>
      <c r="H776" s="47"/>
      <c r="I776" s="6" t="s">
        <v>4826</v>
      </c>
      <c r="J776" s="8">
        <v>1</v>
      </c>
      <c r="K776" s="6" t="s">
        <v>5873</v>
      </c>
      <c r="L776" s="6" t="s">
        <v>2</v>
      </c>
      <c r="M776" s="9">
        <v>1</v>
      </c>
      <c r="N776" s="9"/>
      <c r="O776" s="6" t="s">
        <v>2</v>
      </c>
      <c r="P776" s="6" t="s">
        <v>2</v>
      </c>
      <c r="R776" s="10"/>
      <c r="S776" s="10">
        <v>39814</v>
      </c>
      <c r="T776" s="19"/>
      <c r="U776" s="9"/>
      <c r="V776" s="6" t="s">
        <v>3587</v>
      </c>
      <c r="EW776" t="s">
        <v>5871</v>
      </c>
      <c r="EX776" t="s">
        <v>5874</v>
      </c>
    </row>
    <row r="777" spans="1:154" s="6" customFormat="1" x14ac:dyDescent="0.25">
      <c r="A777" t="s">
        <v>5875</v>
      </c>
      <c r="B777" t="s">
        <v>927</v>
      </c>
      <c r="C777" t="s">
        <v>926</v>
      </c>
      <c r="D777" t="str">
        <f t="shared" si="3"/>
        <v>CONTRAINCENDIS|SISTEMES DE RUIXADORS AUTOMÀTICS|RUIXADORS</v>
      </c>
      <c r="E777" t="s">
        <v>446</v>
      </c>
      <c r="F777"/>
      <c r="G777" s="47"/>
      <c r="H777" s="47"/>
      <c r="I777" s="6" t="s">
        <v>4797</v>
      </c>
      <c r="J777" s="8">
        <v>5</v>
      </c>
      <c r="K777" s="6" t="s">
        <v>5876</v>
      </c>
      <c r="L777" s="6" t="s">
        <v>2</v>
      </c>
      <c r="M777" s="9">
        <v>1</v>
      </c>
      <c r="N777" s="9"/>
      <c r="O777" s="6" t="s">
        <v>2</v>
      </c>
      <c r="P777" s="6" t="s">
        <v>2</v>
      </c>
      <c r="Q777" s="6" t="s">
        <v>2</v>
      </c>
      <c r="R777" s="10"/>
      <c r="S777" s="10">
        <v>39814</v>
      </c>
      <c r="T777" s="19"/>
      <c r="U777" s="9"/>
      <c r="EW777" t="s">
        <v>5877</v>
      </c>
      <c r="EX777" t="s">
        <v>5878</v>
      </c>
    </row>
    <row r="778" spans="1:154" s="6" customFormat="1" x14ac:dyDescent="0.25">
      <c r="A778" t="s">
        <v>5875</v>
      </c>
      <c r="B778" t="s">
        <v>927</v>
      </c>
      <c r="C778" t="s">
        <v>926</v>
      </c>
      <c r="D778" t="str">
        <f t="shared" si="3"/>
        <v>CONTRAINCENDIS|SISTEMES DE RUIXADORS AUTOMÀTICS|RUIXADORS</v>
      </c>
      <c r="E778" t="s">
        <v>446</v>
      </c>
      <c r="F778"/>
      <c r="G778" s="47"/>
      <c r="H778" s="47"/>
      <c r="I778" s="6" t="s">
        <v>4826</v>
      </c>
      <c r="J778" s="8">
        <v>11</v>
      </c>
      <c r="K778" s="6" t="s">
        <v>5879</v>
      </c>
      <c r="L778" s="6" t="s">
        <v>2</v>
      </c>
      <c r="M778" s="9">
        <v>1</v>
      </c>
      <c r="N778" s="9"/>
      <c r="R778" s="10"/>
      <c r="S778" s="10">
        <v>39814</v>
      </c>
      <c r="T778" s="19"/>
      <c r="U778" s="9"/>
      <c r="EW778" t="s">
        <v>5877</v>
      </c>
      <c r="EX778" t="s">
        <v>5880</v>
      </c>
    </row>
    <row r="779" spans="1:154" s="6" customFormat="1" x14ac:dyDescent="0.25">
      <c r="A779" t="s">
        <v>5881</v>
      </c>
      <c r="B779" t="s">
        <v>5882</v>
      </c>
      <c r="C779" t="s">
        <v>935</v>
      </c>
      <c r="D779" t="str">
        <f t="shared" si="3"/>
        <v>CONTRAINCENDIS|VENTILADORS PRESSURITZACIÓ</v>
      </c>
      <c r="E779" t="s">
        <v>446</v>
      </c>
      <c r="F779"/>
      <c r="G779" s="47"/>
      <c r="H779" s="47"/>
      <c r="I779" s="6" t="s">
        <v>3223</v>
      </c>
      <c r="J779" s="8">
        <v>1</v>
      </c>
      <c r="K779" s="6" t="s">
        <v>5883</v>
      </c>
      <c r="L779" s="6" t="s">
        <v>2</v>
      </c>
      <c r="M779" s="9">
        <v>1</v>
      </c>
      <c r="N779" s="9"/>
      <c r="O779" s="6" t="s">
        <v>5884</v>
      </c>
      <c r="P779" s="6" t="s">
        <v>5885</v>
      </c>
      <c r="R779" s="10"/>
      <c r="S779" s="10">
        <v>39814</v>
      </c>
      <c r="T779" s="19"/>
      <c r="U779" s="9"/>
      <c r="EW779" t="s">
        <v>5886</v>
      </c>
      <c r="EX779" t="s">
        <v>5887</v>
      </c>
    </row>
    <row r="780" spans="1:154" s="6" customFormat="1" x14ac:dyDescent="0.25">
      <c r="A780" t="s">
        <v>5881</v>
      </c>
      <c r="B780" t="s">
        <v>5882</v>
      </c>
      <c r="C780" t="s">
        <v>935</v>
      </c>
      <c r="D780" t="str">
        <f t="shared" si="3"/>
        <v>CONTRAINCENDIS|VENTILADORS PRESSURITZACIÓ</v>
      </c>
      <c r="E780" t="s">
        <v>446</v>
      </c>
      <c r="F780"/>
      <c r="G780" s="47"/>
      <c r="H780" s="47"/>
      <c r="I780" s="6" t="s">
        <v>3223</v>
      </c>
      <c r="J780" s="8">
        <v>1</v>
      </c>
      <c r="K780" s="6" t="s">
        <v>5888</v>
      </c>
      <c r="L780" s="6" t="s">
        <v>2</v>
      </c>
      <c r="M780" s="9">
        <v>1</v>
      </c>
      <c r="N780" s="9"/>
      <c r="O780" s="6" t="s">
        <v>5884</v>
      </c>
      <c r="P780" s="6" t="s">
        <v>5885</v>
      </c>
      <c r="R780" s="10"/>
      <c r="S780" s="10">
        <v>39814</v>
      </c>
      <c r="T780" s="19"/>
      <c r="U780" s="9"/>
      <c r="EW780" t="s">
        <v>5886</v>
      </c>
      <c r="EX780" t="s">
        <v>5889</v>
      </c>
    </row>
    <row r="781" spans="1:154" s="6" customFormat="1" x14ac:dyDescent="0.25">
      <c r="A781" t="s">
        <v>5881</v>
      </c>
      <c r="B781" t="s">
        <v>5882</v>
      </c>
      <c r="C781" t="s">
        <v>935</v>
      </c>
      <c r="D781" t="str">
        <f t="shared" si="3"/>
        <v>CONTRAINCENDIS|VENTILADORS PRESSURITZACIÓ</v>
      </c>
      <c r="E781" t="s">
        <v>446</v>
      </c>
      <c r="F781"/>
      <c r="G781" s="47"/>
      <c r="H781" s="47"/>
      <c r="I781" s="6" t="s">
        <v>3223</v>
      </c>
      <c r="J781" s="8">
        <v>1</v>
      </c>
      <c r="K781" s="6" t="s">
        <v>5890</v>
      </c>
      <c r="L781" s="6" t="s">
        <v>2</v>
      </c>
      <c r="M781" s="9">
        <v>1</v>
      </c>
      <c r="N781" s="9"/>
      <c r="O781" s="6" t="s">
        <v>5884</v>
      </c>
      <c r="P781" s="6" t="s">
        <v>5885</v>
      </c>
      <c r="R781" s="10"/>
      <c r="S781" s="10">
        <v>39814</v>
      </c>
      <c r="T781" s="19"/>
      <c r="U781" s="9"/>
      <c r="EW781" t="s">
        <v>5886</v>
      </c>
      <c r="EX781" t="s">
        <v>5891</v>
      </c>
    </row>
    <row r="782" spans="1:154" s="6" customFormat="1" x14ac:dyDescent="0.25">
      <c r="A782" t="s">
        <v>5881</v>
      </c>
      <c r="B782" t="s">
        <v>5882</v>
      </c>
      <c r="C782" t="s">
        <v>935</v>
      </c>
      <c r="D782" t="str">
        <f t="shared" si="3"/>
        <v>CONTRAINCENDIS|VENTILADORS PRESSURITZACIÓ</v>
      </c>
      <c r="E782" t="s">
        <v>446</v>
      </c>
      <c r="F782"/>
      <c r="G782" s="47"/>
      <c r="H782" s="47"/>
      <c r="I782" s="6" t="s">
        <v>3223</v>
      </c>
      <c r="J782" s="8">
        <v>1</v>
      </c>
      <c r="K782" s="6" t="s">
        <v>5892</v>
      </c>
      <c r="L782" s="6" t="s">
        <v>2</v>
      </c>
      <c r="M782" s="9">
        <v>1</v>
      </c>
      <c r="N782" s="9"/>
      <c r="O782" s="6" t="s">
        <v>5884</v>
      </c>
      <c r="P782" s="6" t="s">
        <v>5893</v>
      </c>
      <c r="Q782" s="6" t="s">
        <v>2</v>
      </c>
      <c r="R782" s="10"/>
      <c r="S782" s="10">
        <v>41640</v>
      </c>
      <c r="T782" s="19"/>
      <c r="U782" s="9"/>
      <c r="EW782" t="s">
        <v>5886</v>
      </c>
      <c r="EX782" t="s">
        <v>5894</v>
      </c>
    </row>
    <row r="783" spans="1:154" s="6" customFormat="1" x14ac:dyDescent="0.25">
      <c r="A783" t="s">
        <v>5895</v>
      </c>
      <c r="B783" t="s">
        <v>948</v>
      </c>
      <c r="C783" t="s">
        <v>947</v>
      </c>
      <c r="D783" t="str">
        <f t="shared" si="3"/>
        <v>CONTRAINCENDIS|BARRERA FUMS MÒBILS</v>
      </c>
      <c r="E783" t="s">
        <v>446</v>
      </c>
      <c r="F783"/>
      <c r="G783" s="47"/>
      <c r="H783" s="47"/>
      <c r="I783" s="6" t="s">
        <v>2993</v>
      </c>
      <c r="J783" s="8">
        <v>3</v>
      </c>
      <c r="K783" s="6" t="s">
        <v>5896</v>
      </c>
      <c r="L783" s="6" t="s">
        <v>2</v>
      </c>
      <c r="M783" s="9">
        <v>1</v>
      </c>
      <c r="N783" s="9"/>
      <c r="R783" s="10"/>
      <c r="S783" s="10"/>
      <c r="T783" s="19"/>
      <c r="U783" s="9"/>
      <c r="EW783" t="s">
        <v>5897</v>
      </c>
      <c r="EX783" t="s">
        <v>5898</v>
      </c>
    </row>
    <row r="784" spans="1:154" s="6" customFormat="1" x14ac:dyDescent="0.25">
      <c r="A784" t="s">
        <v>5895</v>
      </c>
      <c r="B784" t="s">
        <v>948</v>
      </c>
      <c r="C784" t="s">
        <v>947</v>
      </c>
      <c r="D784" t="str">
        <f t="shared" si="3"/>
        <v>CONTRAINCENDIS|BARRERA FUMS MÒBILS</v>
      </c>
      <c r="E784" t="s">
        <v>446</v>
      </c>
      <c r="F784"/>
      <c r="G784" s="47"/>
      <c r="H784" s="47"/>
      <c r="I784" s="6" t="s">
        <v>3075</v>
      </c>
      <c r="J784" s="8">
        <v>3</v>
      </c>
      <c r="K784" s="6" t="s">
        <v>5899</v>
      </c>
      <c r="L784" s="6" t="s">
        <v>2</v>
      </c>
      <c r="M784" s="9">
        <v>1</v>
      </c>
      <c r="N784" s="9"/>
      <c r="R784" s="10"/>
      <c r="S784" s="10"/>
      <c r="T784" s="19"/>
      <c r="U784" s="9"/>
      <c r="EW784" t="s">
        <v>5897</v>
      </c>
      <c r="EX784" t="s">
        <v>5900</v>
      </c>
    </row>
    <row r="785" spans="1:154" s="6" customFormat="1" x14ac:dyDescent="0.25">
      <c r="A785" t="s">
        <v>5895</v>
      </c>
      <c r="B785" t="s">
        <v>948</v>
      </c>
      <c r="C785" t="s">
        <v>947</v>
      </c>
      <c r="D785" t="str">
        <f t="shared" si="3"/>
        <v>CONTRAINCENDIS|BARRERA FUMS MÒBILS</v>
      </c>
      <c r="E785" t="s">
        <v>446</v>
      </c>
      <c r="F785"/>
      <c r="G785" s="47"/>
      <c r="H785" s="47"/>
      <c r="I785" s="6" t="s">
        <v>3127</v>
      </c>
      <c r="J785" s="8">
        <v>3</v>
      </c>
      <c r="K785" s="6" t="s">
        <v>5901</v>
      </c>
      <c r="L785" s="6" t="s">
        <v>2</v>
      </c>
      <c r="M785" s="9">
        <v>1</v>
      </c>
      <c r="N785" s="9"/>
      <c r="R785" s="10"/>
      <c r="S785" s="10"/>
      <c r="T785" s="19"/>
      <c r="U785" s="9"/>
      <c r="EW785" t="s">
        <v>5897</v>
      </c>
      <c r="EX785" t="s">
        <v>5902</v>
      </c>
    </row>
    <row r="786" spans="1:154" s="6" customFormat="1" x14ac:dyDescent="0.25">
      <c r="A786" t="s">
        <v>5895</v>
      </c>
      <c r="B786" t="s">
        <v>948</v>
      </c>
      <c r="C786" t="s">
        <v>947</v>
      </c>
      <c r="D786" t="str">
        <f t="shared" si="3"/>
        <v>CONTRAINCENDIS|BARRERA FUMS MÒBILS</v>
      </c>
      <c r="E786" t="s">
        <v>446</v>
      </c>
      <c r="F786"/>
      <c r="G786" s="47"/>
      <c r="H786" s="47"/>
      <c r="I786" s="6" t="s">
        <v>3164</v>
      </c>
      <c r="J786" s="8">
        <v>3</v>
      </c>
      <c r="K786" s="6" t="s">
        <v>5903</v>
      </c>
      <c r="L786" s="6" t="s">
        <v>2</v>
      </c>
      <c r="M786" s="9">
        <v>1</v>
      </c>
      <c r="N786" s="9"/>
      <c r="R786" s="10"/>
      <c r="S786" s="10"/>
      <c r="T786" s="19"/>
      <c r="U786" s="9"/>
      <c r="EW786" t="s">
        <v>5897</v>
      </c>
      <c r="EX786" t="s">
        <v>5904</v>
      </c>
    </row>
    <row r="787" spans="1:154" s="6" customFormat="1" x14ac:dyDescent="0.25">
      <c r="A787" t="s">
        <v>5895</v>
      </c>
      <c r="B787" t="s">
        <v>948</v>
      </c>
      <c r="C787" t="s">
        <v>947</v>
      </c>
      <c r="D787" t="str">
        <f t="shared" si="3"/>
        <v>CONTRAINCENDIS|BARRERA FUMS MÒBILS</v>
      </c>
      <c r="E787" t="s">
        <v>446</v>
      </c>
      <c r="F787"/>
      <c r="G787" s="47"/>
      <c r="H787" s="47"/>
      <c r="I787" s="6" t="s">
        <v>3235</v>
      </c>
      <c r="J787" s="8">
        <v>4</v>
      </c>
      <c r="K787" s="6" t="s">
        <v>5905</v>
      </c>
      <c r="L787" s="6" t="s">
        <v>2</v>
      </c>
      <c r="M787" s="9">
        <v>1</v>
      </c>
      <c r="N787" s="9"/>
      <c r="R787" s="10"/>
      <c r="S787" s="10"/>
      <c r="T787" s="19"/>
      <c r="U787" s="9"/>
      <c r="EW787" t="s">
        <v>5897</v>
      </c>
      <c r="EX787" t="s">
        <v>5906</v>
      </c>
    </row>
    <row r="788" spans="1:154" s="6" customFormat="1" x14ac:dyDescent="0.25">
      <c r="A788" t="s">
        <v>5907</v>
      </c>
      <c r="B788" t="s">
        <v>1958</v>
      </c>
      <c r="C788" t="s">
        <v>1957</v>
      </c>
      <c r="D788" t="str">
        <f t="shared" si="3"/>
        <v>INSTAL·LACIONS|INSTAL·LACIÓ CONTRA INCENDIS</v>
      </c>
      <c r="E788" t="s">
        <v>446</v>
      </c>
      <c r="F788"/>
      <c r="G788" s="47"/>
      <c r="H788" s="47"/>
      <c r="I788" s="6" t="s">
        <v>2962</v>
      </c>
      <c r="J788" s="8">
        <v>1</v>
      </c>
      <c r="K788" s="6" t="s">
        <v>5908</v>
      </c>
      <c r="L788" s="6" t="s">
        <v>5909</v>
      </c>
      <c r="M788" s="9">
        <v>1</v>
      </c>
      <c r="N788" s="9"/>
      <c r="R788" s="10"/>
      <c r="S788" s="10"/>
      <c r="T788" s="19"/>
      <c r="U788" s="9"/>
      <c r="BW788" s="6" t="s">
        <v>3878</v>
      </c>
      <c r="EW788" t="s">
        <v>5910</v>
      </c>
      <c r="EX788" t="s">
        <v>5911</v>
      </c>
    </row>
    <row r="789" spans="1:154" s="6" customFormat="1" x14ac:dyDescent="0.25">
      <c r="A789" t="s">
        <v>5912</v>
      </c>
      <c r="B789" t="s">
        <v>774</v>
      </c>
      <c r="C789" t="s">
        <v>773</v>
      </c>
      <c r="D789" t="str">
        <f t="shared" si="3"/>
        <v>SANEJAMENT|XARXA DE SANEJAMENT</v>
      </c>
      <c r="E789" t="s">
        <v>448</v>
      </c>
      <c r="F789"/>
      <c r="G789" s="47"/>
      <c r="H789" s="47"/>
      <c r="I789" s="6" t="s">
        <v>2962</v>
      </c>
      <c r="J789" s="8">
        <v>1</v>
      </c>
      <c r="K789" s="6" t="s">
        <v>5913</v>
      </c>
      <c r="L789" s="6" t="s">
        <v>2</v>
      </c>
      <c r="M789" s="9">
        <v>1</v>
      </c>
      <c r="N789" s="9"/>
      <c r="R789" s="10"/>
      <c r="S789" s="10">
        <v>39448</v>
      </c>
      <c r="T789" s="19"/>
      <c r="U789" s="9"/>
      <c r="EW789" t="s">
        <v>5914</v>
      </c>
      <c r="EX789" t="s">
        <v>5915</v>
      </c>
    </row>
    <row r="790" spans="1:154" s="6" customFormat="1" x14ac:dyDescent="0.25">
      <c r="A790" t="s">
        <v>5916</v>
      </c>
      <c r="B790" t="s">
        <v>780</v>
      </c>
      <c r="C790" t="s">
        <v>779</v>
      </c>
      <c r="D790" t="str">
        <f t="shared" si="3"/>
        <v>SANEJAMENT|REIXES I ACCESSORIS</v>
      </c>
      <c r="E790" t="s">
        <v>448</v>
      </c>
      <c r="F790"/>
      <c r="G790" s="47"/>
      <c r="H790" s="47"/>
      <c r="I790" s="6" t="s">
        <v>2962</v>
      </c>
      <c r="J790" s="8">
        <v>1</v>
      </c>
      <c r="K790" s="6" t="s">
        <v>5917</v>
      </c>
      <c r="L790" s="6" t="s">
        <v>2</v>
      </c>
      <c r="M790" s="9">
        <v>1</v>
      </c>
      <c r="N790" s="9"/>
      <c r="R790" s="10"/>
      <c r="S790" s="10">
        <v>39448</v>
      </c>
      <c r="T790" s="19"/>
      <c r="U790" s="9"/>
      <c r="EW790" t="s">
        <v>5918</v>
      </c>
      <c r="EX790" t="s">
        <v>5919</v>
      </c>
    </row>
    <row r="791" spans="1:154" s="6" customFormat="1" x14ac:dyDescent="0.25">
      <c r="A791" t="s">
        <v>5916</v>
      </c>
      <c r="B791" t="s">
        <v>780</v>
      </c>
      <c r="C791" t="s">
        <v>779</v>
      </c>
      <c r="D791" t="str">
        <f t="shared" si="3"/>
        <v>SANEJAMENT|REIXES I ACCESSORIS</v>
      </c>
      <c r="E791" t="s">
        <v>448</v>
      </c>
      <c r="F791"/>
      <c r="G791" s="47"/>
      <c r="H791" s="47"/>
      <c r="I791" s="6" t="s">
        <v>3211</v>
      </c>
      <c r="J791" s="8">
        <v>1</v>
      </c>
      <c r="K791" s="6" t="s">
        <v>5917</v>
      </c>
      <c r="L791" s="6" t="s">
        <v>2</v>
      </c>
      <c r="M791" s="9">
        <v>1</v>
      </c>
      <c r="N791" s="9"/>
      <c r="R791" s="10"/>
      <c r="S791" s="10">
        <v>39448</v>
      </c>
      <c r="T791" s="19"/>
      <c r="U791" s="9"/>
      <c r="EW791" t="s">
        <v>5918</v>
      </c>
      <c r="EX791" t="s">
        <v>5920</v>
      </c>
    </row>
    <row r="792" spans="1:154" s="6" customFormat="1" x14ac:dyDescent="0.25">
      <c r="A792" t="s">
        <v>5921</v>
      </c>
      <c r="B792" t="s">
        <v>996</v>
      </c>
      <c r="C792" t="s">
        <v>995</v>
      </c>
      <c r="D792" t="str">
        <f t="shared" si="3"/>
        <v>SEGURETAT|CENTRALS DE DETECCIÓ I ALARMA</v>
      </c>
      <c r="E792" t="s">
        <v>450</v>
      </c>
      <c r="F792"/>
      <c r="G792" s="47"/>
      <c r="H792" s="47"/>
      <c r="I792" s="6" t="s">
        <v>5213</v>
      </c>
      <c r="J792" s="8">
        <v>1</v>
      </c>
      <c r="K792" s="6" t="s">
        <v>5922</v>
      </c>
      <c r="L792" s="6" t="s">
        <v>2</v>
      </c>
      <c r="M792" s="9">
        <v>1</v>
      </c>
      <c r="N792" s="9"/>
      <c r="O792" s="6" t="s">
        <v>5923</v>
      </c>
      <c r="P792" s="6" t="s">
        <v>5924</v>
      </c>
      <c r="R792" s="10"/>
      <c r="S792" s="10"/>
      <c r="T792" s="19"/>
      <c r="U792" s="9"/>
      <c r="EL792" s="6">
        <v>1</v>
      </c>
      <c r="EW792" t="s">
        <v>5925</v>
      </c>
      <c r="EX792" t="s">
        <v>5926</v>
      </c>
    </row>
    <row r="793" spans="1:154" s="6" customFormat="1" x14ac:dyDescent="0.25">
      <c r="A793" t="s">
        <v>5927</v>
      </c>
      <c r="B793" t="s">
        <v>999</v>
      </c>
      <c r="C793" t="s">
        <v>998</v>
      </c>
      <c r="D793" t="str">
        <f t="shared" si="3"/>
        <v>SEGURETAT|CONTROL ACCESOS</v>
      </c>
      <c r="E793" t="s">
        <v>450</v>
      </c>
      <c r="F793"/>
      <c r="G793" s="47"/>
      <c r="H793" s="47"/>
      <c r="I793" s="6" t="s">
        <v>2993</v>
      </c>
      <c r="J793" s="8">
        <v>1</v>
      </c>
      <c r="K793" s="6" t="s">
        <v>5928</v>
      </c>
      <c r="L793" s="6" t="s">
        <v>2</v>
      </c>
      <c r="M793" s="9">
        <v>1</v>
      </c>
      <c r="N793" s="9"/>
      <c r="R793" s="10"/>
      <c r="S793" s="10"/>
      <c r="T793" s="19"/>
      <c r="U793" s="9"/>
      <c r="EW793" t="s">
        <v>5929</v>
      </c>
      <c r="EX793" t="s">
        <v>5930</v>
      </c>
    </row>
    <row r="794" spans="1:154" s="6" customFormat="1" x14ac:dyDescent="0.25">
      <c r="A794" t="s">
        <v>5931</v>
      </c>
      <c r="B794" t="s">
        <v>5932</v>
      </c>
      <c r="C794" t="s">
        <v>1135</v>
      </c>
      <c r="D794" t="str">
        <f t="shared" si="3"/>
        <v>EQUIPS COMUNICACIONS|CIRCUIT TANCAT TELEVISIÓ|MONITOR</v>
      </c>
      <c r="E794" t="s">
        <v>450</v>
      </c>
      <c r="F794"/>
      <c r="G794" s="47"/>
      <c r="H794" s="47"/>
      <c r="I794" s="6" t="s">
        <v>5213</v>
      </c>
      <c r="J794" s="8">
        <v>1</v>
      </c>
      <c r="K794" s="6" t="s">
        <v>5932</v>
      </c>
      <c r="L794" s="6" t="s">
        <v>2</v>
      </c>
      <c r="M794" s="9">
        <v>1</v>
      </c>
      <c r="N794" s="9"/>
      <c r="R794" s="10"/>
      <c r="S794" s="10"/>
      <c r="T794" s="19"/>
      <c r="U794" s="9"/>
      <c r="EW794" t="s">
        <v>5933</v>
      </c>
      <c r="EX794" t="s">
        <v>5934</v>
      </c>
    </row>
    <row r="795" spans="1:154" s="6" customFormat="1" x14ac:dyDescent="0.25">
      <c r="A795" t="s">
        <v>5935</v>
      </c>
      <c r="B795" t="s">
        <v>5936</v>
      </c>
      <c r="C795" t="s">
        <v>1138</v>
      </c>
      <c r="D795" t="str">
        <f t="shared" si="3"/>
        <v>EQUIPS COMUNICACIONS|CIRCUIT TANCAT TELEVISIÓ|RACK</v>
      </c>
      <c r="E795" t="s">
        <v>450</v>
      </c>
      <c r="F795"/>
      <c r="G795" s="47"/>
      <c r="H795" s="47"/>
      <c r="I795" s="6" t="s">
        <v>4797</v>
      </c>
      <c r="J795" s="8">
        <v>1</v>
      </c>
      <c r="K795" s="6" t="s">
        <v>5937</v>
      </c>
      <c r="L795" s="6" t="s">
        <v>2</v>
      </c>
      <c r="M795" s="9">
        <v>1</v>
      </c>
      <c r="N795" s="9"/>
      <c r="R795" s="10"/>
      <c r="S795" s="10">
        <v>39448</v>
      </c>
      <c r="T795" s="19"/>
      <c r="U795" s="9"/>
      <c r="EW795" t="s">
        <v>5938</v>
      </c>
      <c r="EX795" t="s">
        <v>5939</v>
      </c>
    </row>
    <row r="796" spans="1:154" s="6" customFormat="1" x14ac:dyDescent="0.25">
      <c r="A796" t="s">
        <v>5940</v>
      </c>
      <c r="B796" t="s">
        <v>5941</v>
      </c>
      <c r="C796" t="s">
        <v>1141</v>
      </c>
      <c r="D796" t="str">
        <f t="shared" si="3"/>
        <v>EQUIPS COMUNICACIONS|CIRCUIT TANCAT TELEVISIÓ|CONTROL CÀMERES</v>
      </c>
      <c r="E796" t="s">
        <v>450</v>
      </c>
      <c r="F796"/>
      <c r="G796" s="47"/>
      <c r="H796" s="47"/>
      <c r="I796" s="6" t="s">
        <v>5213</v>
      </c>
      <c r="J796" s="8">
        <v>1</v>
      </c>
      <c r="K796" s="6" t="s">
        <v>5942</v>
      </c>
      <c r="L796" s="6" t="s">
        <v>2</v>
      </c>
      <c r="M796" s="9">
        <v>1</v>
      </c>
      <c r="N796" s="9"/>
      <c r="R796" s="10"/>
      <c r="S796" s="10">
        <v>39448</v>
      </c>
      <c r="T796" s="19"/>
      <c r="U796" s="9"/>
      <c r="EW796" t="s">
        <v>5943</v>
      </c>
      <c r="EX796" t="s">
        <v>5944</v>
      </c>
    </row>
    <row r="797" spans="1:154" s="6" customFormat="1" x14ac:dyDescent="0.25">
      <c r="A797" t="s">
        <v>5945</v>
      </c>
      <c r="B797" t="s">
        <v>5946</v>
      </c>
      <c r="C797" t="s">
        <v>1144</v>
      </c>
      <c r="D797" t="str">
        <f t="shared" si="3"/>
        <v>EQUIPS COMUNICACIONS|CIRCUIT TANCAT TELEVISIÓ|CÀMARES</v>
      </c>
      <c r="E797" t="s">
        <v>450</v>
      </c>
      <c r="F797"/>
      <c r="G797" s="47"/>
      <c r="H797" s="47"/>
      <c r="I797" s="6" t="s">
        <v>2962</v>
      </c>
      <c r="J797" s="8">
        <v>4</v>
      </c>
      <c r="K797" s="6" t="s">
        <v>5947</v>
      </c>
      <c r="L797" s="6" t="s">
        <v>2</v>
      </c>
      <c r="M797" s="9">
        <v>1</v>
      </c>
      <c r="N797" s="9"/>
      <c r="O797" s="6" t="s">
        <v>2</v>
      </c>
      <c r="P797" s="6" t="s">
        <v>2</v>
      </c>
      <c r="Q797" s="6" t="s">
        <v>2</v>
      </c>
      <c r="R797" s="10"/>
      <c r="S797" s="10">
        <v>39448</v>
      </c>
      <c r="T797" s="19"/>
      <c r="U797" s="9"/>
      <c r="EW797" t="s">
        <v>5948</v>
      </c>
      <c r="EX797" t="s">
        <v>5949</v>
      </c>
    </row>
    <row r="798" spans="1:154" s="6" customFormat="1" x14ac:dyDescent="0.25">
      <c r="A798" t="s">
        <v>5945</v>
      </c>
      <c r="B798" t="s">
        <v>5946</v>
      </c>
      <c r="C798" t="s">
        <v>1144</v>
      </c>
      <c r="D798" t="str">
        <f t="shared" si="3"/>
        <v>EQUIPS COMUNICACIONS|CIRCUIT TANCAT TELEVISIÓ|CÀMARES</v>
      </c>
      <c r="E798" t="s">
        <v>450</v>
      </c>
      <c r="F798"/>
      <c r="G798" s="47"/>
      <c r="H798" s="47"/>
      <c r="I798" s="6" t="s">
        <v>2962</v>
      </c>
      <c r="J798" s="8">
        <v>3</v>
      </c>
      <c r="K798" s="6" t="s">
        <v>5950</v>
      </c>
      <c r="L798" s="6" t="s">
        <v>2</v>
      </c>
      <c r="M798" s="9">
        <v>1</v>
      </c>
      <c r="N798" s="9"/>
      <c r="O798" s="6" t="s">
        <v>2</v>
      </c>
      <c r="P798" s="6" t="s">
        <v>2</v>
      </c>
      <c r="Q798" s="6" t="s">
        <v>2</v>
      </c>
      <c r="R798" s="10"/>
      <c r="S798" s="10">
        <v>39448</v>
      </c>
      <c r="T798" s="19"/>
      <c r="U798" s="9"/>
      <c r="EW798" t="s">
        <v>5948</v>
      </c>
      <c r="EX798" t="s">
        <v>5951</v>
      </c>
    </row>
    <row r="799" spans="1:154" s="6" customFormat="1" x14ac:dyDescent="0.25">
      <c r="A799" t="s">
        <v>5945</v>
      </c>
      <c r="B799" t="s">
        <v>5946</v>
      </c>
      <c r="C799" t="s">
        <v>1144</v>
      </c>
      <c r="D799" t="str">
        <f t="shared" si="3"/>
        <v>EQUIPS COMUNICACIONS|CIRCUIT TANCAT TELEVISIÓ|CÀMARES</v>
      </c>
      <c r="E799" t="s">
        <v>450</v>
      </c>
      <c r="F799"/>
      <c r="G799" s="47"/>
      <c r="H799" s="47"/>
      <c r="I799" s="6" t="s">
        <v>2993</v>
      </c>
      <c r="J799" s="8">
        <v>6</v>
      </c>
      <c r="K799" s="6" t="s">
        <v>5952</v>
      </c>
      <c r="L799" s="6" t="s">
        <v>2</v>
      </c>
      <c r="M799" s="9">
        <v>1</v>
      </c>
      <c r="N799" s="9"/>
      <c r="O799" s="6" t="s">
        <v>2</v>
      </c>
      <c r="P799" s="6" t="s">
        <v>2</v>
      </c>
      <c r="Q799" s="6" t="s">
        <v>2</v>
      </c>
      <c r="R799" s="10"/>
      <c r="S799" s="10">
        <v>39448</v>
      </c>
      <c r="T799" s="19"/>
      <c r="U799" s="9"/>
      <c r="EW799" t="s">
        <v>5948</v>
      </c>
      <c r="EX799" t="s">
        <v>5953</v>
      </c>
    </row>
    <row r="800" spans="1:154" s="6" customFormat="1" x14ac:dyDescent="0.25">
      <c r="A800" t="s">
        <v>5945</v>
      </c>
      <c r="B800" t="s">
        <v>5946</v>
      </c>
      <c r="C800" t="s">
        <v>1144</v>
      </c>
      <c r="D800" t="str">
        <f t="shared" si="3"/>
        <v>EQUIPS COMUNICACIONS|CIRCUIT TANCAT TELEVISIÓ|CÀMARES</v>
      </c>
      <c r="E800" t="s">
        <v>450</v>
      </c>
      <c r="F800"/>
      <c r="G800" s="47"/>
      <c r="H800" s="47"/>
      <c r="I800" s="6" t="s">
        <v>3075</v>
      </c>
      <c r="J800" s="8">
        <v>3</v>
      </c>
      <c r="K800" s="6" t="s">
        <v>5954</v>
      </c>
      <c r="L800" s="6" t="s">
        <v>2</v>
      </c>
      <c r="M800" s="9">
        <v>1</v>
      </c>
      <c r="N800" s="9"/>
      <c r="O800" s="6" t="s">
        <v>2</v>
      </c>
      <c r="P800" s="6" t="s">
        <v>2</v>
      </c>
      <c r="Q800" s="6" t="s">
        <v>2</v>
      </c>
      <c r="R800" s="10"/>
      <c r="S800" s="10">
        <v>39448</v>
      </c>
      <c r="T800" s="19"/>
      <c r="U800" s="9"/>
      <c r="EW800" t="s">
        <v>5948</v>
      </c>
      <c r="EX800" t="s">
        <v>5955</v>
      </c>
    </row>
    <row r="801" spans="1:154" s="6" customFormat="1" x14ac:dyDescent="0.25">
      <c r="A801" t="s">
        <v>5945</v>
      </c>
      <c r="B801" t="s">
        <v>5946</v>
      </c>
      <c r="C801" t="s">
        <v>1144</v>
      </c>
      <c r="D801" t="str">
        <f t="shared" si="3"/>
        <v>EQUIPS COMUNICACIONS|CIRCUIT TANCAT TELEVISIÓ|CÀMARES</v>
      </c>
      <c r="E801" t="s">
        <v>450</v>
      </c>
      <c r="F801"/>
      <c r="G801" s="47"/>
      <c r="H801" s="47"/>
      <c r="I801" s="6" t="s">
        <v>3127</v>
      </c>
      <c r="J801" s="8">
        <v>3</v>
      </c>
      <c r="K801" s="6" t="s">
        <v>5956</v>
      </c>
      <c r="L801" s="6" t="s">
        <v>2</v>
      </c>
      <c r="M801" s="9">
        <v>1</v>
      </c>
      <c r="N801" s="9"/>
      <c r="O801" s="6" t="s">
        <v>2</v>
      </c>
      <c r="P801" s="6" t="s">
        <v>2</v>
      </c>
      <c r="Q801" s="6" t="s">
        <v>2</v>
      </c>
      <c r="R801" s="10"/>
      <c r="S801" s="10">
        <v>39448</v>
      </c>
      <c r="T801" s="19"/>
      <c r="U801" s="9"/>
      <c r="EW801" t="s">
        <v>5948</v>
      </c>
      <c r="EX801" t="s">
        <v>5957</v>
      </c>
    </row>
    <row r="802" spans="1:154" s="6" customFormat="1" x14ac:dyDescent="0.25">
      <c r="A802" t="s">
        <v>5945</v>
      </c>
      <c r="B802" t="s">
        <v>5946</v>
      </c>
      <c r="C802" t="s">
        <v>1144</v>
      </c>
      <c r="D802" t="str">
        <f t="shared" si="3"/>
        <v>EQUIPS COMUNICACIONS|CIRCUIT TANCAT TELEVISIÓ|CÀMARES</v>
      </c>
      <c r="E802" t="s">
        <v>450</v>
      </c>
      <c r="F802"/>
      <c r="G802" s="47"/>
      <c r="H802" s="47"/>
      <c r="I802" s="6" t="s">
        <v>3164</v>
      </c>
      <c r="J802" s="8">
        <v>3</v>
      </c>
      <c r="K802" s="6" t="s">
        <v>5958</v>
      </c>
      <c r="L802" s="6" t="s">
        <v>2</v>
      </c>
      <c r="M802" s="9">
        <v>1</v>
      </c>
      <c r="N802" s="9"/>
      <c r="O802" s="6" t="s">
        <v>2</v>
      </c>
      <c r="P802" s="6" t="s">
        <v>2</v>
      </c>
      <c r="Q802" s="6" t="s">
        <v>2</v>
      </c>
      <c r="R802" s="10"/>
      <c r="S802" s="10">
        <v>39448</v>
      </c>
      <c r="T802" s="19"/>
      <c r="U802" s="9"/>
      <c r="EW802" t="s">
        <v>5948</v>
      </c>
      <c r="EX802" t="s">
        <v>5959</v>
      </c>
    </row>
    <row r="803" spans="1:154" s="6" customFormat="1" x14ac:dyDescent="0.25">
      <c r="A803" t="s">
        <v>5945</v>
      </c>
      <c r="B803" t="s">
        <v>5946</v>
      </c>
      <c r="C803" t="s">
        <v>1144</v>
      </c>
      <c r="D803" t="str">
        <f t="shared" si="3"/>
        <v>EQUIPS COMUNICACIONS|CIRCUIT TANCAT TELEVISIÓ|CÀMARES</v>
      </c>
      <c r="E803" t="s">
        <v>450</v>
      </c>
      <c r="F803"/>
      <c r="G803" s="47"/>
      <c r="H803" s="47"/>
      <c r="I803" s="6" t="s">
        <v>3211</v>
      </c>
      <c r="J803" s="8">
        <v>2</v>
      </c>
      <c r="K803" s="6" t="s">
        <v>5960</v>
      </c>
      <c r="L803" s="6" t="s">
        <v>2</v>
      </c>
      <c r="M803" s="9">
        <v>1</v>
      </c>
      <c r="N803" s="9"/>
      <c r="O803" s="6" t="s">
        <v>2</v>
      </c>
      <c r="P803" s="6" t="s">
        <v>2</v>
      </c>
      <c r="Q803" s="6" t="s">
        <v>2</v>
      </c>
      <c r="R803" s="10"/>
      <c r="S803" s="10">
        <v>39448</v>
      </c>
      <c r="T803" s="19"/>
      <c r="U803" s="9"/>
      <c r="EW803" t="s">
        <v>5948</v>
      </c>
      <c r="EX803" t="s">
        <v>5961</v>
      </c>
    </row>
    <row r="804" spans="1:154" s="6" customFormat="1" x14ac:dyDescent="0.25">
      <c r="A804" t="s">
        <v>5945</v>
      </c>
      <c r="B804" t="s">
        <v>5946</v>
      </c>
      <c r="C804" t="s">
        <v>1144</v>
      </c>
      <c r="D804" t="str">
        <f t="shared" si="3"/>
        <v>EQUIPS COMUNICACIONS|CIRCUIT TANCAT TELEVISIÓ|CÀMARES</v>
      </c>
      <c r="E804" t="s">
        <v>450</v>
      </c>
      <c r="F804"/>
      <c r="G804" s="47"/>
      <c r="H804" s="47"/>
      <c r="I804" s="6" t="s">
        <v>3211</v>
      </c>
      <c r="J804" s="8">
        <v>2</v>
      </c>
      <c r="K804" s="6" t="s">
        <v>5962</v>
      </c>
      <c r="L804" s="6" t="s">
        <v>2</v>
      </c>
      <c r="M804" s="9">
        <v>1</v>
      </c>
      <c r="N804" s="9"/>
      <c r="O804" s="6" t="s">
        <v>2</v>
      </c>
      <c r="P804" s="6" t="s">
        <v>2</v>
      </c>
      <c r="Q804" s="6" t="s">
        <v>2</v>
      </c>
      <c r="R804" s="10"/>
      <c r="S804" s="10">
        <v>39448</v>
      </c>
      <c r="T804" s="19"/>
      <c r="U804" s="9"/>
      <c r="EW804" t="s">
        <v>5948</v>
      </c>
      <c r="EX804" t="s">
        <v>5963</v>
      </c>
    </row>
    <row r="805" spans="1:154" s="6" customFormat="1" x14ac:dyDescent="0.25">
      <c r="A805" t="s">
        <v>5945</v>
      </c>
      <c r="B805" t="s">
        <v>5946</v>
      </c>
      <c r="C805" t="s">
        <v>1144</v>
      </c>
      <c r="D805" t="str">
        <f t="shared" si="3"/>
        <v>EQUIPS COMUNICACIONS|CIRCUIT TANCAT TELEVISIÓ|CÀMARES</v>
      </c>
      <c r="E805" t="s">
        <v>450</v>
      </c>
      <c r="F805"/>
      <c r="G805" s="47"/>
      <c r="H805" s="47"/>
      <c r="I805" s="6" t="s">
        <v>3235</v>
      </c>
      <c r="J805" s="8">
        <v>4</v>
      </c>
      <c r="K805" s="6" t="s">
        <v>5964</v>
      </c>
      <c r="L805" s="6" t="s">
        <v>2</v>
      </c>
      <c r="M805" s="9">
        <v>1</v>
      </c>
      <c r="N805" s="9"/>
      <c r="O805" s="6" t="s">
        <v>2</v>
      </c>
      <c r="P805" s="6" t="s">
        <v>2</v>
      </c>
      <c r="Q805" s="6" t="s">
        <v>2</v>
      </c>
      <c r="R805" s="10"/>
      <c r="S805" s="10">
        <v>39448</v>
      </c>
      <c r="T805" s="19"/>
      <c r="U805" s="9"/>
      <c r="EW805" t="s">
        <v>5948</v>
      </c>
      <c r="EX805" t="s">
        <v>5965</v>
      </c>
    </row>
    <row r="806" spans="1:154" s="6" customFormat="1" x14ac:dyDescent="0.25">
      <c r="A806" t="s">
        <v>5945</v>
      </c>
      <c r="B806" t="s">
        <v>5946</v>
      </c>
      <c r="C806" t="s">
        <v>1144</v>
      </c>
      <c r="D806" t="str">
        <f t="shared" si="3"/>
        <v>EQUIPS COMUNICACIONS|CIRCUIT TANCAT TELEVISIÓ|CÀMARES</v>
      </c>
      <c r="E806" t="s">
        <v>450</v>
      </c>
      <c r="F806"/>
      <c r="G806" s="47"/>
      <c r="H806" s="47"/>
      <c r="I806" s="6" t="s">
        <v>3333</v>
      </c>
      <c r="J806" s="8">
        <v>3</v>
      </c>
      <c r="K806" s="6" t="s">
        <v>5966</v>
      </c>
      <c r="L806" s="6" t="s">
        <v>2</v>
      </c>
      <c r="M806" s="9">
        <v>1</v>
      </c>
      <c r="N806" s="9"/>
      <c r="O806" s="6" t="s">
        <v>2</v>
      </c>
      <c r="P806" s="6" t="s">
        <v>2</v>
      </c>
      <c r="Q806" s="6" t="s">
        <v>2</v>
      </c>
      <c r="R806" s="10"/>
      <c r="S806" s="10">
        <v>39448</v>
      </c>
      <c r="T806" s="19"/>
      <c r="U806" s="9"/>
      <c r="EW806" t="s">
        <v>5948</v>
      </c>
      <c r="EX806" t="s">
        <v>5967</v>
      </c>
    </row>
    <row r="807" spans="1:154" s="6" customFormat="1" x14ac:dyDescent="0.25">
      <c r="A807" t="s">
        <v>5945</v>
      </c>
      <c r="B807" t="s">
        <v>5946</v>
      </c>
      <c r="C807" t="s">
        <v>1144</v>
      </c>
      <c r="D807" t="str">
        <f t="shared" si="3"/>
        <v>EQUIPS COMUNICACIONS|CIRCUIT TANCAT TELEVISIÓ|CÀMARES</v>
      </c>
      <c r="E807" t="s">
        <v>450</v>
      </c>
      <c r="F807"/>
      <c r="G807" s="47"/>
      <c r="H807" s="47"/>
      <c r="I807" s="6" t="s">
        <v>3351</v>
      </c>
      <c r="J807" s="8">
        <v>1</v>
      </c>
      <c r="K807" s="6" t="s">
        <v>5968</v>
      </c>
      <c r="L807" s="6" t="s">
        <v>2</v>
      </c>
      <c r="M807" s="9">
        <v>1</v>
      </c>
      <c r="N807" s="9"/>
      <c r="R807" s="10"/>
      <c r="S807" s="10">
        <v>39448</v>
      </c>
      <c r="T807" s="19"/>
      <c r="U807" s="9"/>
      <c r="EW807" t="s">
        <v>5948</v>
      </c>
      <c r="EX807" t="s">
        <v>5969</v>
      </c>
    </row>
    <row r="808" spans="1:154" s="6" customFormat="1" x14ac:dyDescent="0.25">
      <c r="A808" t="s">
        <v>5970</v>
      </c>
      <c r="B808" t="s">
        <v>1995</v>
      </c>
      <c r="C808" t="s">
        <v>1994</v>
      </c>
      <c r="D808" t="str">
        <f t="shared" si="3"/>
        <v>SISTEMA INFORMACIÓ ENERGÈTICA|CONCENTRADOR DE DADES</v>
      </c>
      <c r="E808" t="s">
        <v>452</v>
      </c>
      <c r="F808"/>
      <c r="G808" s="47"/>
      <c r="H808" s="47"/>
      <c r="I808" s="6" t="s">
        <v>2962</v>
      </c>
      <c r="J808" s="8">
        <v>1</v>
      </c>
      <c r="K808" s="6" t="s">
        <v>1995</v>
      </c>
      <c r="L808" s="6" t="s">
        <v>2</v>
      </c>
      <c r="M808" s="9">
        <v>1</v>
      </c>
      <c r="N808" s="9"/>
      <c r="O808" s="6" t="s">
        <v>4728</v>
      </c>
      <c r="P808" s="6" t="s">
        <v>5971</v>
      </c>
      <c r="Q808" s="6" t="s">
        <v>2</v>
      </c>
      <c r="R808" s="10"/>
      <c r="S808" s="10"/>
      <c r="T808" s="19"/>
      <c r="U808" s="9"/>
      <c r="EW808" t="s">
        <v>5972</v>
      </c>
      <c r="EX808" t="s">
        <v>5973</v>
      </c>
    </row>
    <row r="809" spans="1:154" s="6" customFormat="1" x14ac:dyDescent="0.25">
      <c r="A809" t="s">
        <v>5974</v>
      </c>
      <c r="B809" t="s">
        <v>2001</v>
      </c>
      <c r="C809" t="s">
        <v>2000</v>
      </c>
      <c r="D809" t="str">
        <f t="shared" si="3"/>
        <v>SISTEMA INFORMACIÓ ENERGÈTICA|ELEMENTS DE CAMP|COMPTADOR ELÈCTRIC</v>
      </c>
      <c r="E809" t="s">
        <v>452</v>
      </c>
      <c r="F809"/>
      <c r="G809" s="47"/>
      <c r="H809" s="47"/>
      <c r="I809" s="6" t="s">
        <v>3211</v>
      </c>
      <c r="J809" s="8">
        <v>1</v>
      </c>
      <c r="K809" s="6" t="s">
        <v>5975</v>
      </c>
      <c r="L809" s="6" t="s">
        <v>2</v>
      </c>
      <c r="M809" s="9">
        <v>1</v>
      </c>
      <c r="N809" s="9"/>
      <c r="O809" s="6" t="s">
        <v>5456</v>
      </c>
      <c r="P809" s="6" t="s">
        <v>4353</v>
      </c>
      <c r="R809" s="10"/>
      <c r="S809" s="10">
        <v>39448</v>
      </c>
      <c r="T809" s="19"/>
      <c r="U809" s="9"/>
      <c r="CE809" s="6" t="s">
        <v>5976</v>
      </c>
      <c r="EW809" t="s">
        <v>5977</v>
      </c>
      <c r="EX809" t="s">
        <v>5978</v>
      </c>
    </row>
    <row r="810" spans="1:154" s="6" customFormat="1" x14ac:dyDescent="0.25">
      <c r="A810" t="s">
        <v>5979</v>
      </c>
      <c r="B810" t="s">
        <v>4391</v>
      </c>
      <c r="C810" t="s">
        <v>2103</v>
      </c>
      <c r="D810" t="str">
        <f t="shared" si="3"/>
        <v>SISTEMA DE CONTROL|CONTROLADORS I PERIFÈRICS|CONTROLADOR PRINCIPAL</v>
      </c>
      <c r="E810" t="s">
        <v>454</v>
      </c>
      <c r="F810"/>
      <c r="G810" s="47"/>
      <c r="H810" s="47"/>
      <c r="I810" s="6" t="s">
        <v>2962</v>
      </c>
      <c r="J810" s="8">
        <v>1</v>
      </c>
      <c r="K810" s="6" t="s">
        <v>4392</v>
      </c>
      <c r="L810" s="6" t="s">
        <v>2</v>
      </c>
      <c r="M810" s="9">
        <v>1</v>
      </c>
      <c r="N810" s="9"/>
      <c r="O810" s="6" t="s">
        <v>5980</v>
      </c>
      <c r="P810" s="6" t="s">
        <v>5981</v>
      </c>
      <c r="Q810" s="6" t="s">
        <v>2</v>
      </c>
      <c r="R810" s="10"/>
      <c r="S810" s="10"/>
      <c r="T810" s="19"/>
      <c r="U810" s="9"/>
      <c r="EW810" t="s">
        <v>5982</v>
      </c>
      <c r="EX810" t="s">
        <v>5983</v>
      </c>
    </row>
    <row r="811" spans="1:154" s="6" customFormat="1" x14ac:dyDescent="0.25">
      <c r="A811" t="s">
        <v>5979</v>
      </c>
      <c r="B811" t="s">
        <v>4391</v>
      </c>
      <c r="C811" t="s">
        <v>2103</v>
      </c>
      <c r="D811" t="str">
        <f t="shared" si="3"/>
        <v>SISTEMA DE CONTROL|CONTROLADORS I PERIFÈRICS|CONTROLADOR PRINCIPAL</v>
      </c>
      <c r="E811" t="s">
        <v>454</v>
      </c>
      <c r="F811"/>
      <c r="G811" s="47"/>
      <c r="H811" s="47"/>
      <c r="I811" s="6" t="s">
        <v>2962</v>
      </c>
      <c r="J811" s="8">
        <v>1</v>
      </c>
      <c r="K811" s="6" t="s">
        <v>4392</v>
      </c>
      <c r="L811" s="6" t="s">
        <v>2</v>
      </c>
      <c r="M811" s="9">
        <v>1</v>
      </c>
      <c r="N811" s="9"/>
      <c r="O811" s="6" t="s">
        <v>5984</v>
      </c>
      <c r="P811" s="6" t="s">
        <v>5985</v>
      </c>
      <c r="Q811" s="6" t="s">
        <v>2</v>
      </c>
      <c r="R811" s="10"/>
      <c r="S811" s="10"/>
      <c r="T811" s="19"/>
      <c r="U811" s="9"/>
      <c r="EW811" t="s">
        <v>5982</v>
      </c>
      <c r="EX811" t="s">
        <v>5986</v>
      </c>
    </row>
    <row r="812" spans="1:154" s="6" customFormat="1" x14ac:dyDescent="0.25">
      <c r="A812" t="s">
        <v>5979</v>
      </c>
      <c r="B812" t="s">
        <v>4391</v>
      </c>
      <c r="C812" t="s">
        <v>2103</v>
      </c>
      <c r="D812" t="str">
        <f t="shared" si="3"/>
        <v>SISTEMA DE CONTROL|CONTROLADORS I PERIFÈRICS|CONTROLADOR PRINCIPAL</v>
      </c>
      <c r="E812" t="s">
        <v>454</v>
      </c>
      <c r="F812"/>
      <c r="G812" s="47"/>
      <c r="H812" s="47"/>
      <c r="I812" s="6" t="s">
        <v>2962</v>
      </c>
      <c r="J812" s="8">
        <v>1</v>
      </c>
      <c r="K812" s="6" t="s">
        <v>5987</v>
      </c>
      <c r="L812" s="6" t="s">
        <v>2</v>
      </c>
      <c r="M812" s="9">
        <v>1</v>
      </c>
      <c r="N812" s="9"/>
      <c r="O812" s="6" t="s">
        <v>5980</v>
      </c>
      <c r="P812" s="6" t="s">
        <v>5988</v>
      </c>
      <c r="Q812" s="6" t="s">
        <v>2</v>
      </c>
      <c r="R812" s="10"/>
      <c r="S812" s="10"/>
      <c r="T812" s="19"/>
      <c r="U812" s="9"/>
      <c r="EW812" t="s">
        <v>5982</v>
      </c>
      <c r="EX812" t="s">
        <v>5989</v>
      </c>
    </row>
    <row r="813" spans="1:154" s="6" customFormat="1" x14ac:dyDescent="0.25">
      <c r="A813" t="s">
        <v>5990</v>
      </c>
      <c r="B813" t="s">
        <v>2107</v>
      </c>
      <c r="C813" t="s">
        <v>2106</v>
      </c>
      <c r="D813" t="str">
        <f t="shared" si="3"/>
        <v>SISTEMA DE CONTROL|CONTROLADORS I PERIFÈRICS|MÒDUL AMPLIACIÓ SENYALS</v>
      </c>
      <c r="E813" t="s">
        <v>454</v>
      </c>
      <c r="F813"/>
      <c r="G813" s="47"/>
      <c r="H813" s="47"/>
      <c r="I813" s="6" t="s">
        <v>2962</v>
      </c>
      <c r="J813" s="8">
        <v>1</v>
      </c>
      <c r="K813" s="6" t="s">
        <v>4392</v>
      </c>
      <c r="L813" s="6" t="s">
        <v>2</v>
      </c>
      <c r="M813" s="9">
        <v>1</v>
      </c>
      <c r="N813" s="9"/>
      <c r="O813" s="6" t="s">
        <v>5980</v>
      </c>
      <c r="P813" s="6" t="s">
        <v>5981</v>
      </c>
      <c r="Q813" s="6" t="s">
        <v>2</v>
      </c>
      <c r="R813" s="10"/>
      <c r="S813" s="10"/>
      <c r="T813" s="19"/>
      <c r="U813" s="9"/>
      <c r="EW813" t="s">
        <v>5991</v>
      </c>
      <c r="EX813" t="s">
        <v>5992</v>
      </c>
    </row>
    <row r="814" spans="1:154" s="6" customFormat="1" x14ac:dyDescent="0.25">
      <c r="A814" t="s">
        <v>5990</v>
      </c>
      <c r="B814" t="s">
        <v>2107</v>
      </c>
      <c r="C814" t="s">
        <v>2106</v>
      </c>
      <c r="D814" t="str">
        <f t="shared" si="3"/>
        <v>SISTEMA DE CONTROL|CONTROLADORS I PERIFÈRICS|MÒDUL AMPLIACIÓ SENYALS</v>
      </c>
      <c r="E814" t="s">
        <v>454</v>
      </c>
      <c r="F814"/>
      <c r="G814" s="47"/>
      <c r="H814" s="47"/>
      <c r="I814" s="6" t="s">
        <v>2962</v>
      </c>
      <c r="J814" s="8">
        <v>1</v>
      </c>
      <c r="K814" s="6" t="s">
        <v>4392</v>
      </c>
      <c r="L814" s="6" t="s">
        <v>2</v>
      </c>
      <c r="M814" s="9">
        <v>1</v>
      </c>
      <c r="N814" s="9"/>
      <c r="O814" s="6" t="s">
        <v>5980</v>
      </c>
      <c r="P814" s="6" t="s">
        <v>5981</v>
      </c>
      <c r="Q814" s="6" t="s">
        <v>2</v>
      </c>
      <c r="R814" s="10"/>
      <c r="S814" s="10"/>
      <c r="T814" s="19"/>
      <c r="U814" s="9"/>
      <c r="EW814" t="s">
        <v>5991</v>
      </c>
      <c r="EX814" t="s">
        <v>5993</v>
      </c>
    </row>
    <row r="815" spans="1:154" s="6" customFormat="1" x14ac:dyDescent="0.25">
      <c r="A815" t="s">
        <v>5994</v>
      </c>
      <c r="B815" t="s">
        <v>4506</v>
      </c>
      <c r="C815" t="s">
        <v>2180</v>
      </c>
      <c r="D815" t="str">
        <f t="shared" si="3"/>
        <v>SISTEMA DE CONTROL|ELEMENTS DE CAMP|DETECTOR PRESÈNCIA</v>
      </c>
      <c r="E815" t="s">
        <v>454</v>
      </c>
      <c r="F815"/>
      <c r="G815" s="47"/>
      <c r="H815" s="47"/>
      <c r="I815" s="6" t="s">
        <v>2993</v>
      </c>
      <c r="J815" s="8">
        <v>26</v>
      </c>
      <c r="K815" s="6" t="s">
        <v>5995</v>
      </c>
      <c r="L815" s="6" t="s">
        <v>2</v>
      </c>
      <c r="M815" s="9">
        <v>1</v>
      </c>
      <c r="N815" s="9"/>
      <c r="R815" s="10"/>
      <c r="S815" s="10"/>
      <c r="T815" s="19"/>
      <c r="U815" s="9"/>
      <c r="EW815" t="s">
        <v>5996</v>
      </c>
      <c r="EX815" t="s">
        <v>5997</v>
      </c>
    </row>
    <row r="816" spans="1:154" s="6" customFormat="1" x14ac:dyDescent="0.25">
      <c r="A816" t="s">
        <v>5994</v>
      </c>
      <c r="B816" t="s">
        <v>4506</v>
      </c>
      <c r="C816" t="s">
        <v>2180</v>
      </c>
      <c r="D816" t="str">
        <f t="shared" si="3"/>
        <v>SISTEMA DE CONTROL|ELEMENTS DE CAMP|DETECTOR PRESÈNCIA</v>
      </c>
      <c r="E816" t="s">
        <v>454</v>
      </c>
      <c r="F816"/>
      <c r="G816" s="47"/>
      <c r="H816" s="47"/>
      <c r="I816" s="6" t="s">
        <v>3075</v>
      </c>
      <c r="J816" s="8">
        <v>38</v>
      </c>
      <c r="K816" s="6" t="s">
        <v>5998</v>
      </c>
      <c r="L816" s="6" t="s">
        <v>2</v>
      </c>
      <c r="M816" s="9">
        <v>1</v>
      </c>
      <c r="N816" s="9"/>
      <c r="R816" s="10"/>
      <c r="S816" s="10"/>
      <c r="T816" s="19"/>
      <c r="U816" s="9"/>
      <c r="EW816" t="s">
        <v>5996</v>
      </c>
      <c r="EX816" t="s">
        <v>5999</v>
      </c>
    </row>
    <row r="817" spans="1:154" s="6" customFormat="1" x14ac:dyDescent="0.25">
      <c r="A817" t="s">
        <v>5994</v>
      </c>
      <c r="B817" t="s">
        <v>4506</v>
      </c>
      <c r="C817" t="s">
        <v>2180</v>
      </c>
      <c r="D817" t="str">
        <f t="shared" si="3"/>
        <v>SISTEMA DE CONTROL|ELEMENTS DE CAMP|DETECTOR PRESÈNCIA</v>
      </c>
      <c r="E817" t="s">
        <v>454</v>
      </c>
      <c r="F817"/>
      <c r="G817" s="47"/>
      <c r="H817" s="47"/>
      <c r="I817" s="6" t="s">
        <v>3127</v>
      </c>
      <c r="J817" s="8">
        <v>36</v>
      </c>
      <c r="K817" s="6" t="s">
        <v>6000</v>
      </c>
      <c r="L817" s="6" t="s">
        <v>2</v>
      </c>
      <c r="M817" s="9">
        <v>1</v>
      </c>
      <c r="N817" s="9"/>
      <c r="R817" s="10"/>
      <c r="S817" s="10"/>
      <c r="T817" s="19"/>
      <c r="U817" s="9"/>
      <c r="EW817" t="s">
        <v>5996</v>
      </c>
      <c r="EX817" t="s">
        <v>6001</v>
      </c>
    </row>
    <row r="818" spans="1:154" s="6" customFormat="1" x14ac:dyDescent="0.25">
      <c r="A818" t="s">
        <v>5994</v>
      </c>
      <c r="B818" t="s">
        <v>4506</v>
      </c>
      <c r="C818" t="s">
        <v>2180</v>
      </c>
      <c r="D818" t="str">
        <f t="shared" si="3"/>
        <v>SISTEMA DE CONTROL|ELEMENTS DE CAMP|DETECTOR PRESÈNCIA</v>
      </c>
      <c r="E818" t="s">
        <v>454</v>
      </c>
      <c r="F818"/>
      <c r="G818" s="47"/>
      <c r="H818" s="47"/>
      <c r="I818" s="6" t="s">
        <v>3164</v>
      </c>
      <c r="J818" s="8">
        <v>23</v>
      </c>
      <c r="K818" s="6" t="s">
        <v>6002</v>
      </c>
      <c r="L818" s="6" t="s">
        <v>2</v>
      </c>
      <c r="M818" s="9">
        <v>1</v>
      </c>
      <c r="N818" s="9"/>
      <c r="R818" s="10"/>
      <c r="S818" s="10"/>
      <c r="T818" s="19"/>
      <c r="U818" s="9"/>
      <c r="EW818" t="s">
        <v>5996</v>
      </c>
      <c r="EX818" t="s">
        <v>6003</v>
      </c>
    </row>
    <row r="819" spans="1:154" s="6" customFormat="1" x14ac:dyDescent="0.25">
      <c r="A819" t="s">
        <v>5994</v>
      </c>
      <c r="B819" t="s">
        <v>4506</v>
      </c>
      <c r="C819" t="s">
        <v>2180</v>
      </c>
      <c r="D819" t="str">
        <f t="shared" si="3"/>
        <v>SISTEMA DE CONTROL|ELEMENTS DE CAMP|DETECTOR PRESÈNCIA</v>
      </c>
      <c r="E819" t="s">
        <v>454</v>
      </c>
      <c r="F819"/>
      <c r="G819" s="47"/>
      <c r="H819" s="47"/>
      <c r="I819" s="6" t="s">
        <v>3235</v>
      </c>
      <c r="J819" s="8">
        <v>35</v>
      </c>
      <c r="K819" s="6" t="s">
        <v>6004</v>
      </c>
      <c r="L819" s="6" t="s">
        <v>2</v>
      </c>
      <c r="M819" s="9">
        <v>1</v>
      </c>
      <c r="N819" s="9"/>
      <c r="R819" s="10"/>
      <c r="S819" s="10"/>
      <c r="T819" s="19"/>
      <c r="U819" s="9"/>
      <c r="EW819" t="s">
        <v>5996</v>
      </c>
      <c r="EX819" t="s">
        <v>6005</v>
      </c>
    </row>
    <row r="820" spans="1:154" s="6" customFormat="1" x14ac:dyDescent="0.25">
      <c r="A820" t="s">
        <v>6006</v>
      </c>
      <c r="B820" t="s">
        <v>2222</v>
      </c>
      <c r="C820" t="s">
        <v>2221</v>
      </c>
      <c r="D820" t="str">
        <f t="shared" si="3"/>
        <v>SISTEMA DE CONTROL|INSTAL·LACIÓ SISTEMA DE CONTROL</v>
      </c>
      <c r="E820" t="s">
        <v>454</v>
      </c>
      <c r="F820"/>
      <c r="G820" s="47"/>
      <c r="H820" s="47"/>
      <c r="I820" s="6" t="s">
        <v>2962</v>
      </c>
      <c r="J820" s="8">
        <v>1</v>
      </c>
      <c r="K820" s="6" t="s">
        <v>4521</v>
      </c>
      <c r="L820" s="6" t="s">
        <v>2</v>
      </c>
      <c r="M820" s="9">
        <v>1</v>
      </c>
      <c r="N820" s="9"/>
      <c r="O820" s="6" t="s">
        <v>2</v>
      </c>
      <c r="P820" s="6" t="s">
        <v>2</v>
      </c>
      <c r="Q820" s="6" t="s">
        <v>2</v>
      </c>
      <c r="R820" s="10">
        <v>40910</v>
      </c>
      <c r="S820" s="10"/>
      <c r="T820" s="19"/>
      <c r="U820" s="9"/>
      <c r="DO820" s="6" t="s">
        <v>4522</v>
      </c>
      <c r="DP820" s="6">
        <v>0</v>
      </c>
      <c r="EW820" t="s">
        <v>6007</v>
      </c>
      <c r="EX820" t="s">
        <v>6008</v>
      </c>
    </row>
    <row r="821" spans="1:154" s="6" customFormat="1" x14ac:dyDescent="0.25">
      <c r="A821" t="s">
        <v>6006</v>
      </c>
      <c r="B821" t="s">
        <v>2222</v>
      </c>
      <c r="C821" t="s">
        <v>2221</v>
      </c>
      <c r="D821" t="str">
        <f t="shared" si="3"/>
        <v>SISTEMA DE CONTROL|INSTAL·LACIÓ SISTEMA DE CONTROL</v>
      </c>
      <c r="E821" t="s">
        <v>454</v>
      </c>
      <c r="F821"/>
      <c r="G821" s="47"/>
      <c r="H821" s="47"/>
      <c r="I821" s="6" t="s">
        <v>2962</v>
      </c>
      <c r="J821" s="8">
        <v>1</v>
      </c>
      <c r="K821" s="6" t="s">
        <v>4521</v>
      </c>
      <c r="L821" s="6" t="s">
        <v>2</v>
      </c>
      <c r="M821" s="9">
        <v>1</v>
      </c>
      <c r="N821" s="9"/>
      <c r="O821" s="6" t="s">
        <v>2</v>
      </c>
      <c r="P821" s="6" t="s">
        <v>2</v>
      </c>
      <c r="Q821" s="6" t="s">
        <v>2</v>
      </c>
      <c r="R821" s="10">
        <v>40941</v>
      </c>
      <c r="S821" s="10"/>
      <c r="T821" s="19"/>
      <c r="U821" s="9"/>
      <c r="DO821" s="6" t="s">
        <v>4522</v>
      </c>
      <c r="DP821" s="6">
        <v>0</v>
      </c>
      <c r="EW821" t="s">
        <v>6007</v>
      </c>
      <c r="EX821" t="s">
        <v>6009</v>
      </c>
    </row>
    <row r="822" spans="1:154" s="6" customFormat="1" x14ac:dyDescent="0.25">
      <c r="A822" t="s">
        <v>6010</v>
      </c>
      <c r="B822" t="s">
        <v>4526</v>
      </c>
      <c r="C822" t="s">
        <v>1196</v>
      </c>
      <c r="D822" t="str">
        <f t="shared" si="3"/>
        <v>TRANSPORT|ASCENSORS|ELÈCTRICS</v>
      </c>
      <c r="E822" t="s">
        <v>458</v>
      </c>
      <c r="F822"/>
      <c r="G822" s="47"/>
      <c r="H822" s="47"/>
      <c r="I822" s="6" t="s">
        <v>6011</v>
      </c>
      <c r="J822" s="8">
        <v>1</v>
      </c>
      <c r="K822" s="6" t="s">
        <v>6012</v>
      </c>
      <c r="L822" s="6" t="s">
        <v>6013</v>
      </c>
      <c r="M822" s="9">
        <v>1</v>
      </c>
      <c r="N822" s="9"/>
      <c r="O822" s="6" t="s">
        <v>6014</v>
      </c>
      <c r="P822" s="6" t="s">
        <v>3587</v>
      </c>
      <c r="Q822" s="6" t="s">
        <v>3587</v>
      </c>
      <c r="R822" s="10"/>
      <c r="S822" s="10">
        <v>39814</v>
      </c>
      <c r="T822" s="19"/>
      <c r="U822" s="9"/>
      <c r="DQ822" s="6">
        <v>1</v>
      </c>
      <c r="DR822" s="6">
        <v>630</v>
      </c>
      <c r="DS822" s="6">
        <v>6</v>
      </c>
      <c r="EW822" t="s">
        <v>6015</v>
      </c>
      <c r="EX822" t="s">
        <v>6016</v>
      </c>
    </row>
    <row r="823" spans="1:154" s="6" customFormat="1" x14ac:dyDescent="0.25">
      <c r="A823" t="s">
        <v>6010</v>
      </c>
      <c r="B823" t="s">
        <v>4526</v>
      </c>
      <c r="C823" t="s">
        <v>1196</v>
      </c>
      <c r="D823" t="str">
        <f t="shared" si="3"/>
        <v>TRANSPORT|ASCENSORS|ELÈCTRICS</v>
      </c>
      <c r="E823" t="s">
        <v>458</v>
      </c>
      <c r="F823"/>
      <c r="G823" s="47"/>
      <c r="H823" s="47"/>
      <c r="I823" s="6" t="s">
        <v>6017</v>
      </c>
      <c r="J823" s="8">
        <v>1</v>
      </c>
      <c r="K823" s="6" t="s">
        <v>6018</v>
      </c>
      <c r="L823" s="6" t="s">
        <v>6019</v>
      </c>
      <c r="M823" s="9">
        <v>1</v>
      </c>
      <c r="N823" s="9"/>
      <c r="O823" s="6" t="s">
        <v>6014</v>
      </c>
      <c r="P823" s="6" t="s">
        <v>3587</v>
      </c>
      <c r="Q823" s="6" t="s">
        <v>3587</v>
      </c>
      <c r="R823" s="10"/>
      <c r="S823" s="10">
        <v>39814</v>
      </c>
      <c r="T823" s="19"/>
      <c r="U823" s="9"/>
      <c r="DQ823" s="6">
        <v>1</v>
      </c>
      <c r="DR823" s="6">
        <v>630</v>
      </c>
      <c r="DS823" s="6">
        <v>6</v>
      </c>
      <c r="EW823" t="s">
        <v>6015</v>
      </c>
      <c r="EX823" t="s">
        <v>6020</v>
      </c>
    </row>
    <row r="824" spans="1:154" s="6" customFormat="1" x14ac:dyDescent="0.25">
      <c r="A824" t="s">
        <v>6010</v>
      </c>
      <c r="B824" t="s">
        <v>4526</v>
      </c>
      <c r="C824" t="s">
        <v>1196</v>
      </c>
      <c r="D824" t="str">
        <f t="shared" si="3"/>
        <v>TRANSPORT|ASCENSORS|ELÈCTRICS</v>
      </c>
      <c r="E824" t="s">
        <v>458</v>
      </c>
      <c r="F824"/>
      <c r="G824" s="47"/>
      <c r="H824" s="47"/>
      <c r="I824" s="6" t="s">
        <v>6021</v>
      </c>
      <c r="J824" s="8">
        <v>1</v>
      </c>
      <c r="K824" s="6" t="s">
        <v>6022</v>
      </c>
      <c r="L824" s="6" t="s">
        <v>6023</v>
      </c>
      <c r="M824" s="9">
        <v>1</v>
      </c>
      <c r="N824" s="9"/>
      <c r="O824" s="6" t="s">
        <v>6014</v>
      </c>
      <c r="P824" s="6" t="s">
        <v>3587</v>
      </c>
      <c r="Q824" s="6" t="s">
        <v>3587</v>
      </c>
      <c r="R824" s="10"/>
      <c r="S824" s="10">
        <v>39814</v>
      </c>
      <c r="T824" s="19"/>
      <c r="U824" s="9"/>
      <c r="DQ824" s="6">
        <v>1</v>
      </c>
      <c r="DR824" s="6">
        <v>630</v>
      </c>
      <c r="DS824" s="6">
        <v>6</v>
      </c>
      <c r="EW824" t="s">
        <v>6015</v>
      </c>
      <c r="EX824" t="s">
        <v>6024</v>
      </c>
    </row>
    <row r="825" spans="1:154" s="6" customFormat="1" x14ac:dyDescent="0.25">
      <c r="A825" t="s">
        <v>6010</v>
      </c>
      <c r="B825" t="s">
        <v>4526</v>
      </c>
      <c r="C825" t="s">
        <v>1196</v>
      </c>
      <c r="D825" t="str">
        <f t="shared" si="3"/>
        <v>TRANSPORT|ASCENSORS|ELÈCTRICS</v>
      </c>
      <c r="E825" t="s">
        <v>458</v>
      </c>
      <c r="F825"/>
      <c r="G825" s="47"/>
      <c r="H825" s="47"/>
      <c r="I825" s="6" t="s">
        <v>6025</v>
      </c>
      <c r="J825" s="8">
        <v>1</v>
      </c>
      <c r="K825" s="6" t="s">
        <v>6026</v>
      </c>
      <c r="L825" s="6" t="s">
        <v>6027</v>
      </c>
      <c r="M825" s="9">
        <v>1</v>
      </c>
      <c r="N825" s="9"/>
      <c r="O825" s="6" t="s">
        <v>6014</v>
      </c>
      <c r="P825" s="6" t="s">
        <v>3587</v>
      </c>
      <c r="Q825" s="6" t="s">
        <v>3587</v>
      </c>
      <c r="R825" s="10"/>
      <c r="S825" s="10">
        <v>39814</v>
      </c>
      <c r="T825" s="19"/>
      <c r="U825" s="9"/>
      <c r="DQ825" s="6">
        <v>1</v>
      </c>
      <c r="DR825" s="6">
        <v>630</v>
      </c>
      <c r="DS825" s="6">
        <v>6</v>
      </c>
      <c r="EW825" t="s">
        <v>6015</v>
      </c>
      <c r="EX825" t="s">
        <v>6028</v>
      </c>
    </row>
    <row r="826" spans="1:154" s="6" customFormat="1" x14ac:dyDescent="0.25">
      <c r="A826" t="s">
        <v>6029</v>
      </c>
      <c r="B826" t="s">
        <v>1209</v>
      </c>
      <c r="C826" t="s">
        <v>1208</v>
      </c>
      <c r="D826" t="str">
        <f t="shared" si="3"/>
        <v>TRANSPORT|ESCALES MECÀNIQUES</v>
      </c>
      <c r="E826" t="s">
        <v>458</v>
      </c>
      <c r="F826"/>
      <c r="G826" s="47"/>
      <c r="H826" s="47"/>
      <c r="I826" s="6" t="s">
        <v>4611</v>
      </c>
      <c r="J826" s="8">
        <v>1</v>
      </c>
      <c r="K826" s="6" t="s">
        <v>6030</v>
      </c>
      <c r="L826" s="6" t="s">
        <v>2</v>
      </c>
      <c r="M826" s="9">
        <v>1</v>
      </c>
      <c r="N826" s="9"/>
      <c r="O826" s="6" t="s">
        <v>6031</v>
      </c>
      <c r="P826" s="6" t="s">
        <v>6032</v>
      </c>
      <c r="Q826" s="6" t="s">
        <v>3587</v>
      </c>
      <c r="R826" s="10"/>
      <c r="S826" s="10">
        <v>40909</v>
      </c>
      <c r="T826" s="19"/>
      <c r="U826" s="9"/>
      <c r="EW826" t="s">
        <v>6033</v>
      </c>
      <c r="EX826" t="s">
        <v>6034</v>
      </c>
    </row>
    <row r="827" spans="1:154" s="6" customFormat="1" x14ac:dyDescent="0.25">
      <c r="A827" t="s">
        <v>6035</v>
      </c>
      <c r="B827" t="s">
        <v>541</v>
      </c>
      <c r="C827" t="s">
        <v>540</v>
      </c>
      <c r="D827" t="str">
        <f t="shared" si="3"/>
        <v>ELEMENTS DE CLIMATITZACIÓ|CAIXES VENTILACIÓ</v>
      </c>
      <c r="E827" t="s">
        <v>462</v>
      </c>
      <c r="F827"/>
      <c r="G827" s="47"/>
      <c r="H827" s="47"/>
      <c r="I827" s="6" t="s">
        <v>6036</v>
      </c>
      <c r="J827" s="8">
        <v>1</v>
      </c>
      <c r="K827" s="6" t="s">
        <v>6037</v>
      </c>
      <c r="L827" s="6" t="s">
        <v>2</v>
      </c>
      <c r="M827" s="9">
        <v>1</v>
      </c>
      <c r="N827" s="9"/>
      <c r="O827" s="6" t="s">
        <v>5884</v>
      </c>
      <c r="P827" s="6" t="s">
        <v>5885</v>
      </c>
      <c r="R827" s="10"/>
      <c r="S827" s="10">
        <v>39814</v>
      </c>
      <c r="T827" s="19"/>
      <c r="U827" s="9"/>
      <c r="AE827" s="6">
        <v>0</v>
      </c>
      <c r="AF827" s="6">
        <v>50</v>
      </c>
      <c r="AH827" s="6">
        <v>0</v>
      </c>
      <c r="AI827" s="6" t="s">
        <v>3574</v>
      </c>
      <c r="AJ827" s="6">
        <v>0</v>
      </c>
      <c r="AN827" s="6">
        <v>0</v>
      </c>
      <c r="AW827" s="6">
        <v>7800</v>
      </c>
      <c r="BA827" s="6">
        <v>7800</v>
      </c>
      <c r="DU827" s="6">
        <v>0</v>
      </c>
      <c r="EW827" t="s">
        <v>6038</v>
      </c>
      <c r="EX827" t="s">
        <v>6039</v>
      </c>
    </row>
    <row r="828" spans="1:154" s="6" customFormat="1" x14ac:dyDescent="0.25">
      <c r="A828" t="s">
        <v>6035</v>
      </c>
      <c r="B828" t="s">
        <v>541</v>
      </c>
      <c r="C828" t="s">
        <v>540</v>
      </c>
      <c r="D828" t="str">
        <f t="shared" si="3"/>
        <v>ELEMENTS DE CLIMATITZACIÓ|CAIXES VENTILACIÓ</v>
      </c>
      <c r="E828" t="s">
        <v>462</v>
      </c>
      <c r="F828"/>
      <c r="G828" s="47"/>
      <c r="H828" s="47"/>
      <c r="I828" s="6" t="s">
        <v>6036</v>
      </c>
      <c r="J828" s="8">
        <v>1</v>
      </c>
      <c r="K828" s="6" t="s">
        <v>6040</v>
      </c>
      <c r="L828" s="6" t="s">
        <v>2</v>
      </c>
      <c r="M828" s="9">
        <v>1</v>
      </c>
      <c r="N828" s="9"/>
      <c r="O828" s="6" t="s">
        <v>5884</v>
      </c>
      <c r="P828" s="6" t="s">
        <v>5885</v>
      </c>
      <c r="Q828" s="6" t="s">
        <v>2</v>
      </c>
      <c r="R828" s="10"/>
      <c r="S828" s="10">
        <v>39814</v>
      </c>
      <c r="T828" s="19"/>
      <c r="U828" s="9"/>
      <c r="AE828" s="6">
        <v>0</v>
      </c>
      <c r="AF828" s="6">
        <v>50</v>
      </c>
      <c r="AH828" s="6">
        <v>0</v>
      </c>
      <c r="AI828" s="6" t="s">
        <v>3574</v>
      </c>
      <c r="AJ828" s="6">
        <v>0</v>
      </c>
      <c r="AN828" s="6">
        <v>0</v>
      </c>
      <c r="AW828" s="6">
        <v>7800</v>
      </c>
      <c r="BA828" s="6">
        <v>7800</v>
      </c>
      <c r="DU828" s="6">
        <v>0</v>
      </c>
      <c r="EW828" t="s">
        <v>6038</v>
      </c>
      <c r="EX828" t="s">
        <v>6041</v>
      </c>
    </row>
    <row r="829" spans="1:154" s="6" customFormat="1" x14ac:dyDescent="0.25">
      <c r="A829" t="s">
        <v>6035</v>
      </c>
      <c r="B829" t="s">
        <v>541</v>
      </c>
      <c r="C829" t="s">
        <v>540</v>
      </c>
      <c r="D829" t="str">
        <f t="shared" si="3"/>
        <v>ELEMENTS DE CLIMATITZACIÓ|CAIXES VENTILACIÓ</v>
      </c>
      <c r="E829" t="s">
        <v>462</v>
      </c>
      <c r="F829"/>
      <c r="G829" s="47"/>
      <c r="H829" s="47"/>
      <c r="I829" s="6" t="s">
        <v>6036</v>
      </c>
      <c r="J829" s="8">
        <v>1</v>
      </c>
      <c r="K829" s="6" t="s">
        <v>6042</v>
      </c>
      <c r="L829" s="6" t="s">
        <v>2</v>
      </c>
      <c r="M829" s="9">
        <v>1</v>
      </c>
      <c r="N829" s="9"/>
      <c r="O829" s="6" t="s">
        <v>5884</v>
      </c>
      <c r="P829" s="6" t="s">
        <v>5885</v>
      </c>
      <c r="Q829" s="6" t="s">
        <v>2</v>
      </c>
      <c r="R829" s="10"/>
      <c r="S829" s="10">
        <v>39814</v>
      </c>
      <c r="T829" s="19"/>
      <c r="U829" s="9"/>
      <c r="AE829" s="6">
        <v>0</v>
      </c>
      <c r="AF829" s="6">
        <v>50</v>
      </c>
      <c r="AH829" s="6">
        <v>0</v>
      </c>
      <c r="AI829" s="6" t="s">
        <v>3574</v>
      </c>
      <c r="AJ829" s="6">
        <v>0</v>
      </c>
      <c r="AN829" s="6">
        <v>0</v>
      </c>
      <c r="AW829" s="6">
        <v>7800</v>
      </c>
      <c r="BA829" s="6">
        <v>7800</v>
      </c>
      <c r="DU829" s="6">
        <v>0</v>
      </c>
      <c r="EW829" t="s">
        <v>6038</v>
      </c>
      <c r="EX829" t="s">
        <v>6043</v>
      </c>
    </row>
    <row r="830" spans="1:154" s="6" customFormat="1" x14ac:dyDescent="0.25">
      <c r="A830" t="s">
        <v>6035</v>
      </c>
      <c r="B830" t="s">
        <v>541</v>
      </c>
      <c r="C830" t="s">
        <v>540</v>
      </c>
      <c r="D830" t="str">
        <f t="shared" si="3"/>
        <v>ELEMENTS DE CLIMATITZACIÓ|CAIXES VENTILACIÓ</v>
      </c>
      <c r="E830" t="s">
        <v>462</v>
      </c>
      <c r="F830"/>
      <c r="G830" s="47"/>
      <c r="H830" s="47"/>
      <c r="I830" s="6" t="s">
        <v>6036</v>
      </c>
      <c r="J830" s="8">
        <v>1</v>
      </c>
      <c r="K830" s="6" t="s">
        <v>6044</v>
      </c>
      <c r="L830" s="6" t="s">
        <v>2</v>
      </c>
      <c r="M830" s="9">
        <v>1</v>
      </c>
      <c r="N830" s="9"/>
      <c r="O830" s="6" t="s">
        <v>5884</v>
      </c>
      <c r="P830" s="6" t="s">
        <v>6045</v>
      </c>
      <c r="Q830" s="6" t="s">
        <v>2</v>
      </c>
      <c r="R830" s="10"/>
      <c r="S830" s="10">
        <v>41640</v>
      </c>
      <c r="T830" s="19"/>
      <c r="U830" s="9"/>
      <c r="AE830" s="6">
        <v>0</v>
      </c>
      <c r="AF830" s="6">
        <v>50</v>
      </c>
      <c r="AH830" s="6">
        <v>0</v>
      </c>
      <c r="AI830" s="6" t="s">
        <v>3574</v>
      </c>
      <c r="AJ830" s="6">
        <v>0</v>
      </c>
      <c r="AN830" s="6">
        <v>0</v>
      </c>
      <c r="AW830" s="6">
        <v>7800</v>
      </c>
      <c r="BA830" s="6">
        <v>7800</v>
      </c>
      <c r="DU830" s="6">
        <v>0</v>
      </c>
      <c r="EW830" t="s">
        <v>6038</v>
      </c>
      <c r="EX830" t="s">
        <v>6046</v>
      </c>
    </row>
    <row r="831" spans="1:154" s="6" customFormat="1" x14ac:dyDescent="0.25">
      <c r="A831" t="s">
        <v>6035</v>
      </c>
      <c r="B831" t="s">
        <v>541</v>
      </c>
      <c r="C831" t="s">
        <v>540</v>
      </c>
      <c r="D831" t="str">
        <f t="shared" si="3"/>
        <v>ELEMENTS DE CLIMATITZACIÓ|CAIXES VENTILACIÓ</v>
      </c>
      <c r="E831" t="s">
        <v>462</v>
      </c>
      <c r="F831"/>
      <c r="G831" s="47"/>
      <c r="H831" s="47"/>
      <c r="I831" s="6" t="s">
        <v>4819</v>
      </c>
      <c r="J831" s="8">
        <v>1</v>
      </c>
      <c r="K831" s="6" t="s">
        <v>6047</v>
      </c>
      <c r="L831" s="6" t="s">
        <v>2</v>
      </c>
      <c r="M831" s="9">
        <v>1</v>
      </c>
      <c r="N831" s="9"/>
      <c r="O831" s="6" t="s">
        <v>5884</v>
      </c>
      <c r="P831" s="6" t="s">
        <v>6048</v>
      </c>
      <c r="Q831" s="6" t="s">
        <v>2</v>
      </c>
      <c r="R831" s="10"/>
      <c r="S831" s="10">
        <v>39814</v>
      </c>
      <c r="T831" s="19"/>
      <c r="U831" s="9"/>
      <c r="AE831" s="6">
        <v>0</v>
      </c>
      <c r="AF831" s="6">
        <v>50</v>
      </c>
      <c r="AH831" s="6">
        <v>0</v>
      </c>
      <c r="AI831" s="6" t="s">
        <v>3574</v>
      </c>
      <c r="AJ831" s="6">
        <v>0</v>
      </c>
      <c r="AN831" s="6">
        <v>0</v>
      </c>
      <c r="AW831" s="6">
        <v>1500</v>
      </c>
      <c r="BA831" s="6">
        <v>1500</v>
      </c>
      <c r="DU831" s="6">
        <v>0</v>
      </c>
      <c r="EW831" t="s">
        <v>6038</v>
      </c>
      <c r="EX831" t="s">
        <v>6049</v>
      </c>
    </row>
    <row r="832" spans="1:154" s="6" customFormat="1" x14ac:dyDescent="0.25">
      <c r="A832" t="s">
        <v>6035</v>
      </c>
      <c r="B832" t="s">
        <v>541</v>
      </c>
      <c r="C832" t="s">
        <v>540</v>
      </c>
      <c r="D832" t="str">
        <f t="shared" si="3"/>
        <v>ELEMENTS DE CLIMATITZACIÓ|CAIXES VENTILACIÓ</v>
      </c>
      <c r="E832" t="s">
        <v>462</v>
      </c>
      <c r="F832"/>
      <c r="G832" s="47"/>
      <c r="H832" s="47"/>
      <c r="I832" s="6" t="s">
        <v>4826</v>
      </c>
      <c r="J832" s="8">
        <v>1</v>
      </c>
      <c r="K832" s="6" t="s">
        <v>6050</v>
      </c>
      <c r="L832" s="6" t="s">
        <v>2</v>
      </c>
      <c r="M832" s="9">
        <v>1</v>
      </c>
      <c r="N832" s="9"/>
      <c r="O832" s="6" t="s">
        <v>5884</v>
      </c>
      <c r="P832" s="6" t="s">
        <v>6048</v>
      </c>
      <c r="Q832" s="6" t="s">
        <v>2</v>
      </c>
      <c r="R832" s="10"/>
      <c r="S832" s="10">
        <v>39814</v>
      </c>
      <c r="T832" s="19"/>
      <c r="U832" s="9"/>
      <c r="AE832" s="6">
        <v>0</v>
      </c>
      <c r="AF832" s="6">
        <v>50</v>
      </c>
      <c r="AH832" s="6">
        <v>0</v>
      </c>
      <c r="AI832" s="6" t="s">
        <v>3574</v>
      </c>
      <c r="AJ832" s="6">
        <v>0</v>
      </c>
      <c r="AN832" s="6">
        <v>0</v>
      </c>
      <c r="AW832" s="6">
        <v>1500</v>
      </c>
      <c r="BA832" s="6">
        <v>1500</v>
      </c>
      <c r="DU832" s="6">
        <v>0</v>
      </c>
      <c r="EW832" t="s">
        <v>6038</v>
      </c>
      <c r="EX832" t="s">
        <v>6051</v>
      </c>
    </row>
    <row r="833" spans="1:154" s="6" customFormat="1" x14ac:dyDescent="0.25">
      <c r="A833" t="s">
        <v>6052</v>
      </c>
      <c r="B833" t="s">
        <v>595</v>
      </c>
      <c r="C833" t="s">
        <v>594</v>
      </c>
      <c r="D833" t="str">
        <f t="shared" si="3"/>
        <v>ELEMENTS DE CLIMATITZACIÓ|BOCA EXTRACCIÓ BANY</v>
      </c>
      <c r="E833" t="s">
        <v>462</v>
      </c>
      <c r="F833"/>
      <c r="G833" s="47"/>
      <c r="H833" s="47"/>
      <c r="I833" s="6" t="s">
        <v>2993</v>
      </c>
      <c r="J833" s="8">
        <v>12</v>
      </c>
      <c r="K833" s="6" t="s">
        <v>6053</v>
      </c>
      <c r="L833" s="6" t="s">
        <v>2</v>
      </c>
      <c r="M833" s="9">
        <v>1</v>
      </c>
      <c r="N833" s="9"/>
      <c r="R833" s="10"/>
      <c r="S833" s="10">
        <v>39814</v>
      </c>
      <c r="T833" s="19"/>
      <c r="U833" s="9"/>
      <c r="AI833" s="6" t="s">
        <v>3574</v>
      </c>
      <c r="EW833" t="s">
        <v>6054</v>
      </c>
      <c r="EX833" t="s">
        <v>6055</v>
      </c>
    </row>
    <row r="834" spans="1:154" s="6" customFormat="1" x14ac:dyDescent="0.25">
      <c r="A834" t="s">
        <v>6052</v>
      </c>
      <c r="B834" t="s">
        <v>595</v>
      </c>
      <c r="C834" t="s">
        <v>594</v>
      </c>
      <c r="D834" t="str">
        <f t="shared" si="3"/>
        <v>ELEMENTS DE CLIMATITZACIÓ|BOCA EXTRACCIÓ BANY</v>
      </c>
      <c r="E834" t="s">
        <v>462</v>
      </c>
      <c r="F834"/>
      <c r="G834" s="47"/>
      <c r="H834" s="47"/>
      <c r="I834" s="6" t="s">
        <v>3075</v>
      </c>
      <c r="J834" s="8">
        <v>12</v>
      </c>
      <c r="K834" s="6" t="s">
        <v>6056</v>
      </c>
      <c r="L834" s="6" t="s">
        <v>2</v>
      </c>
      <c r="M834" s="9">
        <v>1</v>
      </c>
      <c r="N834" s="9"/>
      <c r="R834" s="10"/>
      <c r="S834" s="10">
        <v>39814</v>
      </c>
      <c r="T834" s="19"/>
      <c r="U834" s="9"/>
      <c r="AI834" s="6" t="s">
        <v>3574</v>
      </c>
      <c r="EW834" t="s">
        <v>6054</v>
      </c>
      <c r="EX834" t="s">
        <v>6057</v>
      </c>
    </row>
    <row r="835" spans="1:154" s="6" customFormat="1" x14ac:dyDescent="0.25">
      <c r="A835" t="s">
        <v>6052</v>
      </c>
      <c r="B835" t="s">
        <v>595</v>
      </c>
      <c r="C835" t="s">
        <v>594</v>
      </c>
      <c r="D835" t="str">
        <f t="shared" si="3"/>
        <v>ELEMENTS DE CLIMATITZACIÓ|BOCA EXTRACCIÓ BANY</v>
      </c>
      <c r="E835" t="s">
        <v>462</v>
      </c>
      <c r="F835"/>
      <c r="G835" s="47"/>
      <c r="H835" s="47"/>
      <c r="I835" s="6" t="s">
        <v>3127</v>
      </c>
      <c r="J835" s="8">
        <v>12</v>
      </c>
      <c r="K835" s="6" t="s">
        <v>6058</v>
      </c>
      <c r="L835" s="6" t="s">
        <v>2</v>
      </c>
      <c r="M835" s="9">
        <v>1</v>
      </c>
      <c r="N835" s="9"/>
      <c r="R835" s="10"/>
      <c r="S835" s="10">
        <v>39814</v>
      </c>
      <c r="T835" s="19"/>
      <c r="U835" s="9"/>
      <c r="AI835" s="6" t="s">
        <v>3574</v>
      </c>
      <c r="EW835" t="s">
        <v>6054</v>
      </c>
      <c r="EX835" t="s">
        <v>6059</v>
      </c>
    </row>
    <row r="836" spans="1:154" s="6" customFormat="1" x14ac:dyDescent="0.25">
      <c r="A836" t="s">
        <v>6052</v>
      </c>
      <c r="B836" t="s">
        <v>595</v>
      </c>
      <c r="C836" t="s">
        <v>594</v>
      </c>
      <c r="D836" t="str">
        <f t="shared" si="3"/>
        <v>ELEMENTS DE CLIMATITZACIÓ|BOCA EXTRACCIÓ BANY</v>
      </c>
      <c r="E836" t="s">
        <v>462</v>
      </c>
      <c r="F836"/>
      <c r="G836" s="47"/>
      <c r="H836" s="47"/>
      <c r="I836" s="6" t="s">
        <v>3164</v>
      </c>
      <c r="J836" s="8">
        <v>12</v>
      </c>
      <c r="K836" s="6" t="s">
        <v>6060</v>
      </c>
      <c r="L836" s="6" t="s">
        <v>2</v>
      </c>
      <c r="M836" s="9">
        <v>1</v>
      </c>
      <c r="N836" s="9"/>
      <c r="R836" s="10"/>
      <c r="S836" s="10">
        <v>39814</v>
      </c>
      <c r="T836" s="19"/>
      <c r="U836" s="9"/>
      <c r="AI836" s="6" t="s">
        <v>3574</v>
      </c>
      <c r="EW836" t="s">
        <v>6054</v>
      </c>
      <c r="EX836" t="s">
        <v>6061</v>
      </c>
    </row>
    <row r="837" spans="1:154" s="6" customFormat="1" x14ac:dyDescent="0.25">
      <c r="A837" t="s">
        <v>6052</v>
      </c>
      <c r="B837" t="s">
        <v>595</v>
      </c>
      <c r="C837" t="s">
        <v>594</v>
      </c>
      <c r="D837" t="str">
        <f t="shared" si="3"/>
        <v>ELEMENTS DE CLIMATITZACIÓ|BOCA EXTRACCIÓ BANY</v>
      </c>
      <c r="E837" t="s">
        <v>462</v>
      </c>
      <c r="F837"/>
      <c r="G837" s="47"/>
      <c r="H837" s="47"/>
      <c r="I837" s="6" t="s">
        <v>3235</v>
      </c>
      <c r="J837" s="8">
        <v>17</v>
      </c>
      <c r="K837" s="6" t="s">
        <v>6062</v>
      </c>
      <c r="L837" s="6" t="s">
        <v>2</v>
      </c>
      <c r="M837" s="9">
        <v>1</v>
      </c>
      <c r="N837" s="9"/>
      <c r="R837" s="10"/>
      <c r="S837" s="10">
        <v>39814</v>
      </c>
      <c r="T837" s="19"/>
      <c r="U837" s="9"/>
      <c r="AI837" s="6" t="s">
        <v>3574</v>
      </c>
      <c r="EW837" t="s">
        <v>6054</v>
      </c>
      <c r="EX837" t="s">
        <v>6063</v>
      </c>
    </row>
    <row r="838" spans="1:154" s="6" customFormat="1" x14ac:dyDescent="0.25">
      <c r="A838" s="38"/>
      <c r="D838" s="6" t="str">
        <f t="shared" si="3"/>
        <v/>
      </c>
      <c r="E838" s="6" t="str">
        <f t="shared" ref="E838:E844" si="4">IF(ISBLANK(C838),"",VLOOKUP(C838,GammaTable,4,FALSE))</f>
        <v/>
      </c>
      <c r="G838" s="47"/>
      <c r="H838" s="47"/>
      <c r="J838" s="8"/>
      <c r="M838" s="9"/>
      <c r="N838" s="9"/>
      <c r="R838" s="10"/>
      <c r="S838" s="10"/>
      <c r="T838" s="19"/>
      <c r="U838" s="9"/>
    </row>
    <row r="839" spans="1:154" s="6" customFormat="1" x14ac:dyDescent="0.25">
      <c r="A839" s="38"/>
      <c r="D839" s="6" t="str">
        <f t="shared" si="3"/>
        <v/>
      </c>
      <c r="E839" s="6" t="str">
        <f t="shared" si="4"/>
        <v/>
      </c>
      <c r="G839" s="47"/>
      <c r="H839" s="47"/>
      <c r="J839" s="8"/>
      <c r="M839" s="9"/>
      <c r="N839" s="9"/>
      <c r="R839" s="10"/>
      <c r="S839" s="10"/>
      <c r="T839" s="19"/>
      <c r="U839" s="9"/>
    </row>
    <row r="840" spans="1:154" s="6" customFormat="1" x14ac:dyDescent="0.25">
      <c r="A840" s="38"/>
      <c r="D840" s="6" t="str">
        <f t="shared" si="3"/>
        <v/>
      </c>
      <c r="E840" s="6" t="str">
        <f t="shared" si="4"/>
        <v/>
      </c>
      <c r="G840" s="47"/>
      <c r="H840" s="47"/>
      <c r="J840" s="8"/>
      <c r="M840" s="9"/>
      <c r="N840" s="9"/>
      <c r="R840" s="10"/>
      <c r="S840" s="10"/>
      <c r="T840" s="19"/>
      <c r="U840" s="9"/>
    </row>
    <row r="841" spans="1:154" s="6" customFormat="1" x14ac:dyDescent="0.25">
      <c r="A841" s="38"/>
      <c r="D841" s="6" t="str">
        <f t="shared" si="3"/>
        <v/>
      </c>
      <c r="E841" s="6" t="str">
        <f t="shared" si="4"/>
        <v/>
      </c>
      <c r="G841" s="47"/>
      <c r="H841" s="47"/>
      <c r="J841" s="8"/>
      <c r="M841" s="9"/>
      <c r="N841" s="9"/>
      <c r="R841" s="10"/>
      <c r="S841" s="10"/>
      <c r="T841" s="19"/>
      <c r="U841" s="9"/>
    </row>
    <row r="842" spans="1:154" s="6" customFormat="1" x14ac:dyDescent="0.25">
      <c r="A842" s="38"/>
      <c r="D842" s="6" t="str">
        <f t="shared" si="3"/>
        <v/>
      </c>
      <c r="E842" s="6" t="str">
        <f t="shared" si="4"/>
        <v/>
      </c>
      <c r="G842" s="47"/>
      <c r="H842" s="47"/>
      <c r="J842" s="8"/>
      <c r="M842" s="9"/>
      <c r="N842" s="9"/>
      <c r="R842" s="10"/>
      <c r="S842" s="10"/>
      <c r="T842" s="19"/>
      <c r="U842" s="9"/>
    </row>
    <row r="843" spans="1:154" s="6" customFormat="1" x14ac:dyDescent="0.25">
      <c r="A843" s="38"/>
      <c r="D843" s="6" t="str">
        <f t="shared" si="3"/>
        <v/>
      </c>
      <c r="E843" s="6" t="str">
        <f t="shared" si="4"/>
        <v/>
      </c>
      <c r="G843" s="47"/>
      <c r="H843" s="47"/>
      <c r="J843" s="8"/>
      <c r="M843" s="9"/>
      <c r="N843" s="9"/>
      <c r="R843" s="10"/>
      <c r="S843" s="10"/>
      <c r="T843" s="19"/>
      <c r="U843" s="9"/>
    </row>
    <row r="844" spans="1:154" s="6" customFormat="1" x14ac:dyDescent="0.25">
      <c r="A844" s="38"/>
      <c r="D844" s="6" t="str">
        <f>IF(ISBLANK(C844),"",VLOOKUP(C844,GammaTable,6,FALSE))</f>
        <v/>
      </c>
      <c r="E844" s="6" t="str">
        <f t="shared" si="4"/>
        <v/>
      </c>
      <c r="G844" s="47"/>
      <c r="H844" s="47"/>
      <c r="J844" s="8"/>
      <c r="M844" s="9"/>
      <c r="N844" s="9"/>
      <c r="R844" s="10"/>
      <c r="S844" s="10"/>
      <c r="T844" s="19"/>
      <c r="U844" s="9"/>
    </row>
    <row r="845" spans="1:154" ht="12" customHeight="1" x14ac:dyDescent="0.25">
      <c r="A845" s="39"/>
      <c r="B845" s="18"/>
      <c r="C845" s="18"/>
      <c r="D845" s="18"/>
      <c r="E845" s="18"/>
      <c r="F845" s="18"/>
      <c r="G845" s="18"/>
      <c r="H845" s="18"/>
      <c r="I845" s="18"/>
      <c r="J845" s="25"/>
      <c r="K845" s="18"/>
      <c r="L845" s="18"/>
      <c r="M845" s="26"/>
      <c r="N845" s="26"/>
      <c r="O845" s="26"/>
      <c r="P845" s="26"/>
      <c r="Q845" s="26"/>
      <c r="R845" s="27"/>
      <c r="S845" s="27"/>
      <c r="T845" s="28"/>
      <c r="U845" s="26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8"/>
      <c r="BW845" s="18"/>
      <c r="BX845" s="18"/>
      <c r="BY845" s="18"/>
      <c r="BZ845" s="18"/>
      <c r="CA845" s="18"/>
      <c r="CB845" s="18"/>
      <c r="CC845" s="18"/>
      <c r="CD845" s="18"/>
      <c r="CE845" s="18"/>
      <c r="CF845" s="18"/>
      <c r="CG845" s="18"/>
      <c r="CH845" s="18"/>
      <c r="CI845" s="18"/>
      <c r="CJ845" s="18"/>
      <c r="CK845" s="18"/>
      <c r="CL845" s="18"/>
      <c r="CM845" s="18"/>
      <c r="CN845" s="18"/>
      <c r="CO845" s="18"/>
      <c r="CP845" s="18"/>
      <c r="CQ845" s="18"/>
      <c r="CR845" s="18"/>
      <c r="CS845" s="18"/>
      <c r="CT845" s="18"/>
      <c r="CU845" s="18"/>
      <c r="CV845" s="18"/>
      <c r="CW845" s="18"/>
      <c r="CX845" s="18"/>
      <c r="CY845" s="18"/>
      <c r="CZ845" s="18"/>
      <c r="DA845" s="18"/>
      <c r="DB845" s="18"/>
      <c r="DC845" s="18"/>
      <c r="DD845" s="18"/>
      <c r="DE845" s="18"/>
      <c r="DF845" s="18"/>
      <c r="DG845" s="18"/>
      <c r="DH845" s="18"/>
      <c r="DI845" s="18"/>
      <c r="DJ845" s="18"/>
      <c r="DK845" s="18"/>
      <c r="DL845" s="18"/>
      <c r="DM845" s="18"/>
      <c r="DN845" s="18"/>
      <c r="DO845" s="18"/>
      <c r="DP845" s="18"/>
      <c r="DQ845" s="18"/>
      <c r="DR845" s="18"/>
      <c r="DS845" s="18"/>
      <c r="DT845" s="18"/>
      <c r="DU845" s="18"/>
      <c r="DV845" s="18"/>
      <c r="DW845" s="18"/>
      <c r="DX845" s="18"/>
      <c r="DY845" s="18"/>
      <c r="DZ845" s="18"/>
      <c r="EA845" s="18"/>
      <c r="EB845" s="18"/>
      <c r="EC845" s="18"/>
      <c r="ED845" s="18"/>
      <c r="EE845" s="18"/>
      <c r="EF845" s="18"/>
      <c r="EG845" s="18"/>
      <c r="EH845" s="18"/>
      <c r="EI845" s="18"/>
      <c r="EJ845" s="18"/>
      <c r="EK845" s="18"/>
      <c r="EL845" s="18"/>
      <c r="EM845" s="18"/>
      <c r="EN845" s="18"/>
      <c r="EO845" s="18"/>
      <c r="EP845" s="18"/>
      <c r="EQ845" s="18"/>
      <c r="ER845" s="18"/>
      <c r="ES845" s="18"/>
      <c r="ET845" s="18"/>
      <c r="EU845" s="18"/>
      <c r="EV845" s="18"/>
    </row>
    <row r="846" spans="1:154" ht="60.75" customHeight="1" x14ac:dyDescent="0.25">
      <c r="A846" s="3" t="s">
        <v>29</v>
      </c>
      <c r="B846" s="3"/>
      <c r="C846" s="3"/>
      <c r="D846" s="3"/>
      <c r="E846" s="3"/>
      <c r="F846" s="42"/>
      <c r="J846"/>
      <c r="M846"/>
      <c r="N846"/>
      <c r="O846"/>
      <c r="P846"/>
      <c r="Q846"/>
      <c r="R846"/>
      <c r="S846"/>
      <c r="T846"/>
      <c r="U846"/>
    </row>
    <row r="847" spans="1:154" x14ac:dyDescent="0.25">
      <c r="A847" s="40"/>
      <c r="B847" s="29"/>
      <c r="C847" s="29"/>
      <c r="D847" s="29"/>
      <c r="E847" s="29"/>
      <c r="F847" s="29"/>
    </row>
  </sheetData>
  <sheetProtection password="954F" sheet="1" formatColumns="0" insertColumns="0" insertRows="0" sort="0" autoFilter="0"/>
  <autoFilter ref="A2:FD2" xr:uid="{00000000-0009-0000-0000-000000000000}"/>
  <mergeCells count="3">
    <mergeCell ref="A1:E1"/>
    <mergeCell ref="I1:U1"/>
    <mergeCell ref="A846:E846"/>
  </mergeCells>
  <dataValidations count="11">
    <dataValidation type="list" showInputMessage="1" showErrorMessage="1" sqref="I3:I844" xr:uid="{00000000-0002-0000-0000-000000000000}">
      <formula1>ZonePathSelectionRange</formula1>
    </dataValidation>
    <dataValidation type="whole" allowBlank="1" showInputMessage="1" showErrorMessage="1" sqref="J3:J844" xr:uid="{00000000-0002-0000-0000-000001000000}">
      <formula1>1</formula1>
      <formula2>100000</formula2>
    </dataValidation>
    <dataValidation type="decimal" allowBlank="1" showInputMessage="1" showErrorMessage="1" sqref="M3:M844" xr:uid="{00000000-0002-0000-0000-000002000000}">
      <formula1>0</formula1>
      <formula2>100000</formula2>
    </dataValidation>
    <dataValidation type="decimal" operator="greaterThanOrEqual" allowBlank="1" showInputMessage="1" showErrorMessage="1" sqref="T3:U844" xr:uid="{00000000-0002-0000-0000-000003000000}">
      <formula1>0</formula1>
    </dataValidation>
    <dataValidation type="list" showInputMessage="1" showErrorMessage="1" sqref="C3:C844" xr:uid="{00000000-0002-0000-0000-000004000000}">
      <formula1>GammaPathSelectionRange</formula1>
    </dataValidation>
    <dataValidation type="list" showInputMessage="1" showErrorMessage="1" sqref="E3:E844" xr:uid="{00000000-0002-0000-0000-000005000000}">
      <formula1>GammaTypeSelectionRange</formula1>
    </dataValidation>
    <dataValidation type="list" showInputMessage="1" showErrorMessage="1" sqref="V2:EU2" xr:uid="{00000000-0002-0000-0000-000006000000}">
      <formula1>FeatureSelectionRange</formula1>
    </dataValidation>
    <dataValidation type="date" operator="greaterThan" allowBlank="1" showInputMessage="1" showErrorMessage="1" sqref="R3:S844" xr:uid="{00000000-0002-0000-0000-000007000000}">
      <formula1>18264</formula1>
    </dataValidation>
    <dataValidation type="list" allowBlank="1" showInputMessage="1" showErrorMessage="1" sqref="N3:N844" xr:uid="{00000000-0002-0000-0000-000008000000}">
      <formula1>AssetStatusSelectionRange</formula1>
    </dataValidation>
    <dataValidation type="list" showInputMessage="1" showErrorMessage="1" sqref="F3:F844" xr:uid="{00000000-0002-0000-0000-000009000000}">
      <formula1>CriticalitySelectionRange</formula1>
    </dataValidation>
    <dataValidation type="list" allowBlank="1" showInputMessage="1" showErrorMessage="1" sqref="G3:H844" xr:uid="{00000000-0002-0000-0000-00000A000000}">
      <formula1>$G$2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8"/>
  <sheetViews>
    <sheetView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17.28515625" customWidth="1"/>
    <col min="2" max="2" width="34.5703125" customWidth="1"/>
    <col min="3" max="4" width="14.42578125" hidden="1" customWidth="1"/>
    <col min="5" max="5" width="24" customWidth="1"/>
    <col min="6" max="6" width="28.85546875" customWidth="1"/>
    <col min="7" max="8" width="35.7109375" customWidth="1"/>
    <col min="9" max="9" width="30.5703125" bestFit="1" customWidth="1"/>
  </cols>
  <sheetData>
    <row r="1" spans="1:10" ht="42" customHeight="1" x14ac:dyDescent="0.25">
      <c r="A1" s="2" t="s">
        <v>13</v>
      </c>
      <c r="B1" s="2"/>
      <c r="C1" s="2"/>
      <c r="D1" s="2"/>
      <c r="E1" s="2"/>
      <c r="F1" s="2"/>
      <c r="G1" s="2"/>
      <c r="H1" s="43"/>
      <c r="I1" s="33" t="s">
        <v>20</v>
      </c>
    </row>
    <row r="2" spans="1:10" x14ac:dyDescent="0.25">
      <c r="A2" s="36" t="s">
        <v>2512</v>
      </c>
      <c r="B2" s="36" t="s">
        <v>2513</v>
      </c>
      <c r="C2" s="17" t="s">
        <v>0</v>
      </c>
      <c r="D2" s="17" t="s">
        <v>31</v>
      </c>
      <c r="E2" s="36" t="s">
        <v>14</v>
      </c>
      <c r="F2" s="36" t="s">
        <v>21</v>
      </c>
      <c r="G2" s="17" t="s">
        <v>28</v>
      </c>
      <c r="H2" s="17" t="s">
        <v>19</v>
      </c>
      <c r="I2" s="31"/>
      <c r="J2" t="s">
        <v>43</v>
      </c>
    </row>
    <row r="3" spans="1:10" s="6" customFormat="1" x14ac:dyDescent="0.25">
      <c r="A3" t="s">
        <v>2547</v>
      </c>
      <c r="B3" t="s">
        <v>2548</v>
      </c>
      <c r="C3" s="6" t="s">
        <v>2549</v>
      </c>
      <c r="E3"/>
      <c r="F3" t="s">
        <v>2534</v>
      </c>
      <c r="G3" t="str">
        <f t="shared" ref="G3:G257" si="0">IF(AND(ISBLANK($A3),ISBLANK($E3)),"",CONCATENATE($E3,$A3,"."))</f>
        <v>CUL.</v>
      </c>
      <c r="H3"/>
    </row>
    <row r="4" spans="1:10" s="6" customFormat="1" x14ac:dyDescent="0.25">
      <c r="A4" t="s">
        <v>2550</v>
      </c>
      <c r="B4" t="s">
        <v>2551</v>
      </c>
      <c r="C4" s="6" t="s">
        <v>2552</v>
      </c>
      <c r="D4" s="6" t="s">
        <v>2553</v>
      </c>
      <c r="E4" t="s">
        <v>2554</v>
      </c>
      <c r="F4" t="s">
        <v>2514</v>
      </c>
      <c r="G4" t="str">
        <f t="shared" si="0"/>
        <v>CUL.FCA-06481.</v>
      </c>
      <c r="H4"/>
    </row>
    <row r="5" spans="1:10" s="6" customFormat="1" x14ac:dyDescent="0.25">
      <c r="A5" t="s">
        <v>2555</v>
      </c>
      <c r="B5" t="s">
        <v>2556</v>
      </c>
      <c r="C5" s="6" t="s">
        <v>2557</v>
      </c>
      <c r="E5" t="s">
        <v>2558</v>
      </c>
      <c r="F5" t="s">
        <v>2536</v>
      </c>
      <c r="G5" t="str">
        <f t="shared" si="0"/>
        <v>CUL.FCA-06481.Esc.</v>
      </c>
      <c r="H5"/>
    </row>
    <row r="6" spans="1:10" s="6" customFormat="1" x14ac:dyDescent="0.25">
      <c r="A6" t="s">
        <v>2559</v>
      </c>
      <c r="B6" t="s">
        <v>2560</v>
      </c>
      <c r="C6" s="6" t="s">
        <v>2561</v>
      </c>
      <c r="E6" t="s">
        <v>2562</v>
      </c>
      <c r="F6" t="s">
        <v>2536</v>
      </c>
      <c r="G6" t="str">
        <f t="shared" si="0"/>
        <v>CUL.FCA-06481.Esc.E1.</v>
      </c>
      <c r="H6" t="s">
        <v>2543</v>
      </c>
    </row>
    <row r="7" spans="1:10" s="6" customFormat="1" x14ac:dyDescent="0.25">
      <c r="A7" t="s">
        <v>2563</v>
      </c>
      <c r="B7" t="s">
        <v>2564</v>
      </c>
      <c r="C7" s="6" t="s">
        <v>2565</v>
      </c>
      <c r="E7" t="s">
        <v>2562</v>
      </c>
      <c r="F7" t="s">
        <v>2536</v>
      </c>
      <c r="G7" t="str">
        <f t="shared" si="0"/>
        <v>CUL.FCA-06481.Esc.E2.</v>
      </c>
      <c r="H7" t="s">
        <v>2543</v>
      </c>
    </row>
    <row r="8" spans="1:10" s="6" customFormat="1" x14ac:dyDescent="0.25">
      <c r="A8" t="s">
        <v>2566</v>
      </c>
      <c r="B8" t="s">
        <v>2567</v>
      </c>
      <c r="C8" s="6" t="s">
        <v>2568</v>
      </c>
      <c r="E8" t="s">
        <v>2562</v>
      </c>
      <c r="F8" t="s">
        <v>2536</v>
      </c>
      <c r="G8" t="str">
        <f t="shared" si="0"/>
        <v>CUL.FCA-06481.Esc.E3.</v>
      </c>
      <c r="H8" t="s">
        <v>2543</v>
      </c>
    </row>
    <row r="9" spans="1:10" s="6" customFormat="1" x14ac:dyDescent="0.25">
      <c r="A9" t="s">
        <v>2569</v>
      </c>
      <c r="B9" t="s">
        <v>2570</v>
      </c>
      <c r="C9" s="6" t="s">
        <v>2571</v>
      </c>
      <c r="E9" t="s">
        <v>2562</v>
      </c>
      <c r="F9" t="s">
        <v>2536</v>
      </c>
      <c r="G9" t="str">
        <f t="shared" si="0"/>
        <v>CUL.FCA-06481.Esc.E4.</v>
      </c>
      <c r="H9" t="s">
        <v>2543</v>
      </c>
    </row>
    <row r="10" spans="1:10" s="6" customFormat="1" x14ac:dyDescent="0.25">
      <c r="A10" t="s">
        <v>2572</v>
      </c>
      <c r="B10" t="s">
        <v>2573</v>
      </c>
      <c r="C10" s="6" t="s">
        <v>2574</v>
      </c>
      <c r="E10" t="s">
        <v>2558</v>
      </c>
      <c r="F10" t="s">
        <v>2524</v>
      </c>
      <c r="G10" t="str">
        <f t="shared" si="0"/>
        <v>CUL.FCA-06481.EXT.</v>
      </c>
      <c r="H10"/>
    </row>
    <row r="11" spans="1:10" s="6" customFormat="1" x14ac:dyDescent="0.25">
      <c r="A11" t="s">
        <v>2575</v>
      </c>
      <c r="B11" t="s">
        <v>2576</v>
      </c>
      <c r="C11" s="6" t="s">
        <v>2577</v>
      </c>
      <c r="E11" t="s">
        <v>2578</v>
      </c>
      <c r="F11" t="s">
        <v>2524</v>
      </c>
      <c r="G11" t="str">
        <f t="shared" si="0"/>
        <v>CUL.FCA-06481.EXT.COMP.</v>
      </c>
      <c r="H11" t="s">
        <v>2543</v>
      </c>
    </row>
    <row r="12" spans="1:10" s="6" customFormat="1" x14ac:dyDescent="0.25">
      <c r="A12" t="s">
        <v>2579</v>
      </c>
      <c r="B12" t="s">
        <v>2580</v>
      </c>
      <c r="C12" s="6" t="s">
        <v>2581</v>
      </c>
      <c r="E12" t="s">
        <v>2558</v>
      </c>
      <c r="F12" t="s">
        <v>2532</v>
      </c>
      <c r="G12" t="str">
        <f t="shared" si="0"/>
        <v>CUL.FCA-06481.P1.</v>
      </c>
      <c r="H12"/>
    </row>
    <row r="13" spans="1:10" s="6" customFormat="1" x14ac:dyDescent="0.25">
      <c r="A13" t="s">
        <v>2582</v>
      </c>
      <c r="B13" t="s">
        <v>2583</v>
      </c>
      <c r="C13" s="6" t="s">
        <v>2584</v>
      </c>
      <c r="E13" t="s">
        <v>2558</v>
      </c>
      <c r="F13" t="s">
        <v>2532</v>
      </c>
      <c r="G13" t="str">
        <f t="shared" si="0"/>
        <v>CUL.FCA-06481.P-1.</v>
      </c>
      <c r="H13"/>
    </row>
    <row r="14" spans="1:10" s="6" customFormat="1" x14ac:dyDescent="0.25">
      <c r="A14" t="s">
        <v>2585</v>
      </c>
      <c r="B14" t="s">
        <v>2586</v>
      </c>
      <c r="C14" s="6" t="s">
        <v>2587</v>
      </c>
      <c r="E14" t="s">
        <v>2588</v>
      </c>
      <c r="F14" t="s">
        <v>2524</v>
      </c>
      <c r="G14" t="str">
        <f t="shared" si="0"/>
        <v>CUL.FCA-06481.P1.Asc.</v>
      </c>
      <c r="H14" t="s">
        <v>2545</v>
      </c>
    </row>
    <row r="15" spans="1:10" s="6" customFormat="1" x14ac:dyDescent="0.25">
      <c r="A15" t="s">
        <v>2589</v>
      </c>
      <c r="B15" t="s">
        <v>2590</v>
      </c>
      <c r="C15" s="6" t="s">
        <v>2591</v>
      </c>
      <c r="E15" t="s">
        <v>2588</v>
      </c>
      <c r="F15" t="s">
        <v>2524</v>
      </c>
      <c r="G15" t="str">
        <f t="shared" si="0"/>
        <v>CUL.FCA-06481.P1.Bibl.</v>
      </c>
      <c r="H15" t="s">
        <v>2543</v>
      </c>
    </row>
    <row r="16" spans="1:10" s="6" customFormat="1" x14ac:dyDescent="0.25">
      <c r="A16" t="s">
        <v>2592</v>
      </c>
      <c r="B16" t="s">
        <v>2593</v>
      </c>
      <c r="C16" s="6" t="s">
        <v>2594</v>
      </c>
      <c r="E16" t="s">
        <v>2588</v>
      </c>
      <c r="F16" t="s">
        <v>2524</v>
      </c>
      <c r="G16" t="str">
        <f t="shared" si="0"/>
        <v>CUL.FCA-06481.P1.C1.</v>
      </c>
      <c r="H16" t="s">
        <v>2543</v>
      </c>
    </row>
    <row r="17" spans="1:8" s="6" customFormat="1" x14ac:dyDescent="0.25">
      <c r="A17" t="s">
        <v>2592</v>
      </c>
      <c r="B17" t="s">
        <v>2593</v>
      </c>
      <c r="C17" s="6" t="s">
        <v>2595</v>
      </c>
      <c r="E17" t="s">
        <v>2596</v>
      </c>
      <c r="F17" t="s">
        <v>2524</v>
      </c>
      <c r="G17" t="str">
        <f t="shared" si="0"/>
        <v>CUL.FCA-06481.P-1.C1.</v>
      </c>
      <c r="H17" t="s">
        <v>2543</v>
      </c>
    </row>
    <row r="18" spans="1:8" s="6" customFormat="1" x14ac:dyDescent="0.25">
      <c r="A18" t="s">
        <v>2597</v>
      </c>
      <c r="B18" t="s">
        <v>2598</v>
      </c>
      <c r="C18" s="6" t="s">
        <v>2599</v>
      </c>
      <c r="E18" t="s">
        <v>2596</v>
      </c>
      <c r="F18" t="s">
        <v>2524</v>
      </c>
      <c r="G18" t="str">
        <f t="shared" si="0"/>
        <v>CUL.FCA-06481.P-1.C10.</v>
      </c>
      <c r="H18" t="s">
        <v>2543</v>
      </c>
    </row>
    <row r="19" spans="1:8" s="6" customFormat="1" x14ac:dyDescent="0.25">
      <c r="A19" t="s">
        <v>2600</v>
      </c>
      <c r="B19" t="s">
        <v>2601</v>
      </c>
      <c r="C19" s="6" t="s">
        <v>2602</v>
      </c>
      <c r="E19" t="s">
        <v>2588</v>
      </c>
      <c r="F19" t="s">
        <v>2524</v>
      </c>
      <c r="G19" t="str">
        <f t="shared" si="0"/>
        <v>CUL.FCA-06481.P1.C2.</v>
      </c>
      <c r="H19" t="s">
        <v>2543</v>
      </c>
    </row>
    <row r="20" spans="1:8" s="6" customFormat="1" x14ac:dyDescent="0.25">
      <c r="A20" t="s">
        <v>2600</v>
      </c>
      <c r="B20" t="s">
        <v>2601</v>
      </c>
      <c r="C20" s="6" t="s">
        <v>2603</v>
      </c>
      <c r="E20" t="s">
        <v>2596</v>
      </c>
      <c r="F20" t="s">
        <v>2524</v>
      </c>
      <c r="G20" t="str">
        <f t="shared" si="0"/>
        <v>CUL.FCA-06481.P-1.C2.</v>
      </c>
      <c r="H20" t="s">
        <v>2543</v>
      </c>
    </row>
    <row r="21" spans="1:8" s="6" customFormat="1" x14ac:dyDescent="0.25">
      <c r="A21" t="s">
        <v>2604</v>
      </c>
      <c r="B21" t="s">
        <v>2605</v>
      </c>
      <c r="C21" s="6" t="s">
        <v>2606</v>
      </c>
      <c r="E21" t="s">
        <v>2588</v>
      </c>
      <c r="F21" t="s">
        <v>2524</v>
      </c>
      <c r="G21" t="str">
        <f t="shared" si="0"/>
        <v>CUL.FCA-06481.P1.C3.</v>
      </c>
      <c r="H21" t="s">
        <v>2543</v>
      </c>
    </row>
    <row r="22" spans="1:8" s="6" customFormat="1" x14ac:dyDescent="0.25">
      <c r="A22" t="s">
        <v>2604</v>
      </c>
      <c r="B22" t="s">
        <v>2605</v>
      </c>
      <c r="C22" s="6" t="s">
        <v>2607</v>
      </c>
      <c r="E22" t="s">
        <v>2596</v>
      </c>
      <c r="F22" t="s">
        <v>2524</v>
      </c>
      <c r="G22" t="str">
        <f t="shared" si="0"/>
        <v>CUL.FCA-06481.P-1.C3.</v>
      </c>
      <c r="H22" t="s">
        <v>2543</v>
      </c>
    </row>
    <row r="23" spans="1:8" s="6" customFormat="1" x14ac:dyDescent="0.25">
      <c r="A23" t="s">
        <v>2608</v>
      </c>
      <c r="B23" t="s">
        <v>2609</v>
      </c>
      <c r="C23" s="6" t="s">
        <v>2610</v>
      </c>
      <c r="E23" t="s">
        <v>2588</v>
      </c>
      <c r="F23" t="s">
        <v>2524</v>
      </c>
      <c r="G23" t="str">
        <f t="shared" si="0"/>
        <v>CUL.FCA-06481.P1.C4.</v>
      </c>
      <c r="H23" t="s">
        <v>2543</v>
      </c>
    </row>
    <row r="24" spans="1:8" s="6" customFormat="1" x14ac:dyDescent="0.25">
      <c r="A24" t="s">
        <v>2608</v>
      </c>
      <c r="B24" t="s">
        <v>2609</v>
      </c>
      <c r="C24" s="6" t="s">
        <v>2611</v>
      </c>
      <c r="E24" t="s">
        <v>2596</v>
      </c>
      <c r="F24" t="s">
        <v>2524</v>
      </c>
      <c r="G24" t="str">
        <f t="shared" si="0"/>
        <v>CUL.FCA-06481.P-1.C4.</v>
      </c>
      <c r="H24" t="s">
        <v>2543</v>
      </c>
    </row>
    <row r="25" spans="1:8" s="6" customFormat="1" x14ac:dyDescent="0.25">
      <c r="A25" t="s">
        <v>2612</v>
      </c>
      <c r="B25" t="s">
        <v>2613</v>
      </c>
      <c r="C25" s="6" t="s">
        <v>2614</v>
      </c>
      <c r="E25" t="s">
        <v>2588</v>
      </c>
      <c r="F25" t="s">
        <v>2524</v>
      </c>
      <c r="G25" t="str">
        <f t="shared" si="0"/>
        <v>CUL.FCA-06481.P1.C5.</v>
      </c>
      <c r="H25" t="s">
        <v>2543</v>
      </c>
    </row>
    <row r="26" spans="1:8" s="6" customFormat="1" x14ac:dyDescent="0.25">
      <c r="A26" t="s">
        <v>2612</v>
      </c>
      <c r="B26" t="s">
        <v>2613</v>
      </c>
      <c r="C26" s="6" t="s">
        <v>2615</v>
      </c>
      <c r="E26" t="s">
        <v>2596</v>
      </c>
      <c r="F26" t="s">
        <v>2524</v>
      </c>
      <c r="G26" t="str">
        <f t="shared" si="0"/>
        <v>CUL.FCA-06481.P-1.C5.</v>
      </c>
      <c r="H26" t="s">
        <v>2543</v>
      </c>
    </row>
    <row r="27" spans="1:8" s="6" customFormat="1" x14ac:dyDescent="0.25">
      <c r="A27" t="s">
        <v>2616</v>
      </c>
      <c r="B27" t="s">
        <v>2617</v>
      </c>
      <c r="C27" s="6" t="s">
        <v>2618</v>
      </c>
      <c r="E27" t="s">
        <v>2596</v>
      </c>
      <c r="F27" t="s">
        <v>2524</v>
      </c>
      <c r="G27" t="str">
        <f t="shared" si="0"/>
        <v>CUL.FCA-06481.P-1.C6.</v>
      </c>
      <c r="H27" t="s">
        <v>2543</v>
      </c>
    </row>
    <row r="28" spans="1:8" s="6" customFormat="1" x14ac:dyDescent="0.25">
      <c r="A28" t="s">
        <v>2619</v>
      </c>
      <c r="B28" t="s">
        <v>2620</v>
      </c>
      <c r="C28" s="6" t="s">
        <v>2621</v>
      </c>
      <c r="E28" t="s">
        <v>2596</v>
      </c>
      <c r="F28" t="s">
        <v>2524</v>
      </c>
      <c r="G28" t="str">
        <f t="shared" si="0"/>
        <v>CUL.FCA-06481.P-1.C7.</v>
      </c>
      <c r="H28" t="s">
        <v>2543</v>
      </c>
    </row>
    <row r="29" spans="1:8" s="6" customFormat="1" x14ac:dyDescent="0.25">
      <c r="A29" t="s">
        <v>2622</v>
      </c>
      <c r="B29" t="s">
        <v>2623</v>
      </c>
      <c r="C29" s="6" t="s">
        <v>2624</v>
      </c>
      <c r="E29" t="s">
        <v>2596</v>
      </c>
      <c r="F29" t="s">
        <v>2524</v>
      </c>
      <c r="G29" t="str">
        <f t="shared" si="0"/>
        <v>CUL.FCA-06481.P-1.C8.</v>
      </c>
      <c r="H29" t="s">
        <v>2543</v>
      </c>
    </row>
    <row r="30" spans="1:8" s="6" customFormat="1" x14ac:dyDescent="0.25">
      <c r="A30" t="s">
        <v>2625</v>
      </c>
      <c r="B30" t="s">
        <v>2626</v>
      </c>
      <c r="C30" s="6" t="s">
        <v>2627</v>
      </c>
      <c r="E30" t="s">
        <v>2596</v>
      </c>
      <c r="F30" t="s">
        <v>2524</v>
      </c>
      <c r="G30" t="str">
        <f t="shared" si="0"/>
        <v>CUL.FCA-06481.P-1.C9.</v>
      </c>
      <c r="H30" t="s">
        <v>2543</v>
      </c>
    </row>
    <row r="31" spans="1:8" s="6" customFormat="1" x14ac:dyDescent="0.25">
      <c r="A31" t="s">
        <v>2628</v>
      </c>
      <c r="B31" t="s">
        <v>2629</v>
      </c>
      <c r="C31" s="6" t="s">
        <v>2630</v>
      </c>
      <c r="E31" t="s">
        <v>2588</v>
      </c>
      <c r="F31" t="s">
        <v>2524</v>
      </c>
      <c r="G31" t="str">
        <f t="shared" si="0"/>
        <v>CUL.FCA-06481.P1.Expo.</v>
      </c>
      <c r="H31" t="s">
        <v>2543</v>
      </c>
    </row>
    <row r="32" spans="1:8" s="6" customFormat="1" x14ac:dyDescent="0.25">
      <c r="A32" t="s">
        <v>2631</v>
      </c>
      <c r="B32" t="s">
        <v>2632</v>
      </c>
      <c r="C32" s="6" t="s">
        <v>2633</v>
      </c>
      <c r="E32" t="s">
        <v>2588</v>
      </c>
      <c r="F32" t="s">
        <v>2528</v>
      </c>
      <c r="G32" t="str">
        <f t="shared" si="0"/>
        <v>CUL.FCA-06481.P1.Hig.</v>
      </c>
      <c r="H32" t="s">
        <v>2545</v>
      </c>
    </row>
    <row r="33" spans="1:8" s="6" customFormat="1" x14ac:dyDescent="0.25">
      <c r="A33" t="s">
        <v>2634</v>
      </c>
      <c r="B33" t="s">
        <v>2632</v>
      </c>
      <c r="C33" s="6" t="s">
        <v>2635</v>
      </c>
      <c r="E33" t="s">
        <v>2596</v>
      </c>
      <c r="F33" t="s">
        <v>2528</v>
      </c>
      <c r="G33" t="str">
        <f t="shared" si="0"/>
        <v>CUL.FCA-06481.P-1.Hig1.</v>
      </c>
      <c r="H33" t="s">
        <v>2545</v>
      </c>
    </row>
    <row r="34" spans="1:8" s="6" customFormat="1" x14ac:dyDescent="0.25">
      <c r="A34" t="s">
        <v>2636</v>
      </c>
      <c r="B34" t="s">
        <v>2637</v>
      </c>
      <c r="C34" s="6" t="s">
        <v>2638</v>
      </c>
      <c r="E34" t="s">
        <v>2596</v>
      </c>
      <c r="F34" t="s">
        <v>2524</v>
      </c>
      <c r="G34" t="str">
        <f t="shared" si="0"/>
        <v>CUL.FCA-06481.P-1.LN1.</v>
      </c>
      <c r="H34" t="s">
        <v>2545</v>
      </c>
    </row>
    <row r="35" spans="1:8" s="6" customFormat="1" x14ac:dyDescent="0.25">
      <c r="A35" t="s">
        <v>2639</v>
      </c>
      <c r="B35" t="s">
        <v>2640</v>
      </c>
      <c r="C35" s="6" t="s">
        <v>2641</v>
      </c>
      <c r="E35" t="s">
        <v>2596</v>
      </c>
      <c r="F35" t="s">
        <v>2524</v>
      </c>
      <c r="G35" t="str">
        <f t="shared" si="0"/>
        <v>CUL.FCA-06481.P-1.LN2.</v>
      </c>
      <c r="H35" t="s">
        <v>2545</v>
      </c>
    </row>
    <row r="36" spans="1:8" s="6" customFormat="1" x14ac:dyDescent="0.25">
      <c r="A36" t="s">
        <v>2642</v>
      </c>
      <c r="B36" t="s">
        <v>2643</v>
      </c>
      <c r="C36" s="6" t="s">
        <v>2644</v>
      </c>
      <c r="E36" t="s">
        <v>2596</v>
      </c>
      <c r="F36" t="s">
        <v>2524</v>
      </c>
      <c r="G36" t="str">
        <f t="shared" si="0"/>
        <v>CUL.FCA-06481.P-1.M1.</v>
      </c>
      <c r="H36" t="s">
        <v>2545</v>
      </c>
    </row>
    <row r="37" spans="1:8" s="6" customFormat="1" x14ac:dyDescent="0.25">
      <c r="A37" t="s">
        <v>2645</v>
      </c>
      <c r="B37" t="s">
        <v>2646</v>
      </c>
      <c r="C37" s="6" t="s">
        <v>2647</v>
      </c>
      <c r="E37" t="s">
        <v>2596</v>
      </c>
      <c r="F37" t="s">
        <v>2524</v>
      </c>
      <c r="G37" t="str">
        <f t="shared" si="0"/>
        <v>CUL.FCA-06481.P-1.M2.</v>
      </c>
      <c r="H37" t="s">
        <v>2545</v>
      </c>
    </row>
    <row r="38" spans="1:8" s="6" customFormat="1" x14ac:dyDescent="0.25">
      <c r="A38" t="s">
        <v>2648</v>
      </c>
      <c r="B38" t="s">
        <v>2649</v>
      </c>
      <c r="C38" s="6" t="s">
        <v>2650</v>
      </c>
      <c r="E38" t="s">
        <v>2596</v>
      </c>
      <c r="F38" t="s">
        <v>2524</v>
      </c>
      <c r="G38" t="str">
        <f t="shared" si="0"/>
        <v>CUL.FCA-06481.P-1.M3.</v>
      </c>
      <c r="H38" t="s">
        <v>2545</v>
      </c>
    </row>
    <row r="39" spans="1:8" s="6" customFormat="1" x14ac:dyDescent="0.25">
      <c r="A39" t="s">
        <v>2651</v>
      </c>
      <c r="B39" t="s">
        <v>2652</v>
      </c>
      <c r="C39" s="6" t="s">
        <v>2653</v>
      </c>
      <c r="E39" t="s">
        <v>2596</v>
      </c>
      <c r="F39" t="s">
        <v>2524</v>
      </c>
      <c r="G39" t="str">
        <f t="shared" si="0"/>
        <v>CUL.FCA-06481.P-1.M4.</v>
      </c>
      <c r="H39" t="s">
        <v>2545</v>
      </c>
    </row>
    <row r="40" spans="1:8" s="6" customFormat="1" x14ac:dyDescent="0.25">
      <c r="A40" t="s">
        <v>2654</v>
      </c>
      <c r="B40" t="s">
        <v>2655</v>
      </c>
      <c r="C40" s="6" t="s">
        <v>2656</v>
      </c>
      <c r="E40" t="s">
        <v>2596</v>
      </c>
      <c r="F40" t="s">
        <v>2524</v>
      </c>
      <c r="G40" t="str">
        <f t="shared" si="0"/>
        <v>CUL.FCA-06481.P-1.Menj.</v>
      </c>
      <c r="H40" t="s">
        <v>2545</v>
      </c>
    </row>
    <row r="41" spans="1:8" s="6" customFormat="1" x14ac:dyDescent="0.25">
      <c r="A41" t="s">
        <v>2657</v>
      </c>
      <c r="B41" t="s">
        <v>2658</v>
      </c>
      <c r="C41" s="6" t="s">
        <v>2659</v>
      </c>
      <c r="E41" t="s">
        <v>2588</v>
      </c>
      <c r="F41" t="s">
        <v>2524</v>
      </c>
      <c r="G41" t="str">
        <f t="shared" si="0"/>
        <v>CUL.FCA-06481.P1.Of1.</v>
      </c>
      <c r="H41" t="s">
        <v>2543</v>
      </c>
    </row>
    <row r="42" spans="1:8" s="6" customFormat="1" x14ac:dyDescent="0.25">
      <c r="A42" t="s">
        <v>2660</v>
      </c>
      <c r="B42" t="s">
        <v>2661</v>
      </c>
      <c r="C42" s="6" t="s">
        <v>2662</v>
      </c>
      <c r="E42" t="s">
        <v>2588</v>
      </c>
      <c r="F42" t="s">
        <v>2524</v>
      </c>
      <c r="G42" t="str">
        <f t="shared" si="0"/>
        <v>CUL.FCA-06481.P1.Of2.</v>
      </c>
      <c r="H42" t="s">
        <v>2543</v>
      </c>
    </row>
    <row r="43" spans="1:8" s="6" customFormat="1" x14ac:dyDescent="0.25">
      <c r="A43" t="s">
        <v>2663</v>
      </c>
      <c r="B43" t="s">
        <v>2664</v>
      </c>
      <c r="C43" s="6" t="s">
        <v>2665</v>
      </c>
      <c r="E43" t="s">
        <v>2588</v>
      </c>
      <c r="F43" t="s">
        <v>2524</v>
      </c>
      <c r="G43" t="str">
        <f t="shared" si="0"/>
        <v>CUL.FCA-06481.P1.Reu.</v>
      </c>
      <c r="H43" t="s">
        <v>2543</v>
      </c>
    </row>
    <row r="44" spans="1:8" s="6" customFormat="1" x14ac:dyDescent="0.25">
      <c r="A44" t="s">
        <v>2666</v>
      </c>
      <c r="B44" t="s">
        <v>2667</v>
      </c>
      <c r="C44" s="6" t="s">
        <v>2668</v>
      </c>
      <c r="E44" t="s">
        <v>2588</v>
      </c>
      <c r="F44" t="s">
        <v>2536</v>
      </c>
      <c r="G44" t="str">
        <f t="shared" si="0"/>
        <v>CUL.FCA-06481.P1.SI1.</v>
      </c>
      <c r="H44" t="s">
        <v>2545</v>
      </c>
    </row>
    <row r="45" spans="1:8" s="6" customFormat="1" x14ac:dyDescent="0.25">
      <c r="A45" t="s">
        <v>2666</v>
      </c>
      <c r="B45" t="s">
        <v>2667</v>
      </c>
      <c r="C45" s="6" t="s">
        <v>2669</v>
      </c>
      <c r="E45" t="s">
        <v>2596</v>
      </c>
      <c r="F45" t="s">
        <v>2536</v>
      </c>
      <c r="G45" t="str">
        <f t="shared" si="0"/>
        <v>CUL.FCA-06481.P-1.SI1.</v>
      </c>
      <c r="H45" t="s">
        <v>2545</v>
      </c>
    </row>
    <row r="46" spans="1:8" s="6" customFormat="1" x14ac:dyDescent="0.25">
      <c r="A46" t="s">
        <v>2670</v>
      </c>
      <c r="B46" t="s">
        <v>2671</v>
      </c>
      <c r="C46" s="6" t="s">
        <v>2672</v>
      </c>
      <c r="E46" t="s">
        <v>2588</v>
      </c>
      <c r="F46" t="s">
        <v>2536</v>
      </c>
      <c r="G46" t="str">
        <f t="shared" si="0"/>
        <v>CUL.FCA-06481.P1.SI2.</v>
      </c>
      <c r="H46" t="s">
        <v>2545</v>
      </c>
    </row>
    <row r="47" spans="1:8" s="6" customFormat="1" x14ac:dyDescent="0.25">
      <c r="A47" t="s">
        <v>2670</v>
      </c>
      <c r="B47" t="s">
        <v>2671</v>
      </c>
      <c r="C47" s="6" t="s">
        <v>2673</v>
      </c>
      <c r="E47" t="s">
        <v>2596</v>
      </c>
      <c r="F47" t="s">
        <v>2536</v>
      </c>
      <c r="G47" t="str">
        <f t="shared" si="0"/>
        <v>CUL.FCA-06481.P-1.SI2.</v>
      </c>
      <c r="H47" t="s">
        <v>2545</v>
      </c>
    </row>
    <row r="48" spans="1:8" s="6" customFormat="1" x14ac:dyDescent="0.25">
      <c r="A48" t="s">
        <v>2674</v>
      </c>
      <c r="B48" t="s">
        <v>2675</v>
      </c>
      <c r="C48" s="6" t="s">
        <v>2676</v>
      </c>
      <c r="E48" t="s">
        <v>2588</v>
      </c>
      <c r="F48" t="s">
        <v>2536</v>
      </c>
      <c r="G48" t="str">
        <f t="shared" si="0"/>
        <v>CUL.FCA-06481.P1.SI3.</v>
      </c>
      <c r="H48" t="s">
        <v>2545</v>
      </c>
    </row>
    <row r="49" spans="1:8" s="6" customFormat="1" x14ac:dyDescent="0.25">
      <c r="A49" t="s">
        <v>2674</v>
      </c>
      <c r="B49" t="s">
        <v>2675</v>
      </c>
      <c r="C49" s="6" t="s">
        <v>2677</v>
      </c>
      <c r="E49" t="s">
        <v>2596</v>
      </c>
      <c r="F49" t="s">
        <v>2536</v>
      </c>
      <c r="G49" t="str">
        <f t="shared" si="0"/>
        <v>CUL.FCA-06481.P-1.SI3.</v>
      </c>
      <c r="H49" t="s">
        <v>2545</v>
      </c>
    </row>
    <row r="50" spans="1:8" s="6" customFormat="1" x14ac:dyDescent="0.25">
      <c r="A50" t="s">
        <v>2678</v>
      </c>
      <c r="B50" t="s">
        <v>2679</v>
      </c>
      <c r="C50" s="6" t="s">
        <v>2680</v>
      </c>
      <c r="E50" t="s">
        <v>2588</v>
      </c>
      <c r="F50" t="s">
        <v>2536</v>
      </c>
      <c r="G50" t="str">
        <f t="shared" si="0"/>
        <v>CUL.FCA-06481.P1.SI4.</v>
      </c>
      <c r="H50" t="s">
        <v>2545</v>
      </c>
    </row>
    <row r="51" spans="1:8" s="6" customFormat="1" x14ac:dyDescent="0.25">
      <c r="A51" t="s">
        <v>2678</v>
      </c>
      <c r="B51" t="s">
        <v>2679</v>
      </c>
      <c r="C51" s="6" t="s">
        <v>2681</v>
      </c>
      <c r="E51" t="s">
        <v>2596</v>
      </c>
      <c r="F51" t="s">
        <v>2536</v>
      </c>
      <c r="G51" t="str">
        <f t="shared" si="0"/>
        <v>CUL.FCA-06481.P-1.SI4.</v>
      </c>
      <c r="H51" t="s">
        <v>2545</v>
      </c>
    </row>
    <row r="52" spans="1:8" s="6" customFormat="1" x14ac:dyDescent="0.25">
      <c r="A52" t="s">
        <v>2682</v>
      </c>
      <c r="B52" t="s">
        <v>2683</v>
      </c>
      <c r="C52" s="6" t="s">
        <v>2684</v>
      </c>
      <c r="E52" t="s">
        <v>2596</v>
      </c>
      <c r="F52" t="s">
        <v>2536</v>
      </c>
      <c r="G52" t="str">
        <f t="shared" si="0"/>
        <v>CUL.FCA-06481.P-1.SI5.</v>
      </c>
      <c r="H52" t="s">
        <v>2545</v>
      </c>
    </row>
    <row r="53" spans="1:8" s="6" customFormat="1" x14ac:dyDescent="0.25">
      <c r="A53" t="s">
        <v>2685</v>
      </c>
      <c r="B53" t="s">
        <v>2686</v>
      </c>
      <c r="C53" s="6" t="s">
        <v>2687</v>
      </c>
      <c r="E53" t="s">
        <v>2596</v>
      </c>
      <c r="F53" t="s">
        <v>2536</v>
      </c>
      <c r="G53" t="str">
        <f t="shared" si="0"/>
        <v>CUL.FCA-06481.P-1.SI6.</v>
      </c>
      <c r="H53" t="s">
        <v>2545</v>
      </c>
    </row>
    <row r="54" spans="1:8" s="6" customFormat="1" x14ac:dyDescent="0.25">
      <c r="A54" t="s">
        <v>2688</v>
      </c>
      <c r="B54" t="s">
        <v>2689</v>
      </c>
      <c r="C54" s="6" t="s">
        <v>2690</v>
      </c>
      <c r="E54" t="s">
        <v>2596</v>
      </c>
      <c r="F54" t="s">
        <v>2536</v>
      </c>
      <c r="G54" t="str">
        <f t="shared" si="0"/>
        <v>CUL.FCA-06481.P-1.SI7.</v>
      </c>
      <c r="H54" t="s">
        <v>2545</v>
      </c>
    </row>
    <row r="55" spans="1:8" s="6" customFormat="1" x14ac:dyDescent="0.25">
      <c r="A55" t="s">
        <v>2691</v>
      </c>
      <c r="B55" t="s">
        <v>2692</v>
      </c>
      <c r="C55" s="6" t="s">
        <v>2693</v>
      </c>
      <c r="E55" t="s">
        <v>2596</v>
      </c>
      <c r="F55" t="s">
        <v>2524</v>
      </c>
      <c r="G55" t="str">
        <f t="shared" si="0"/>
        <v>CUL.FCA-06481.P-1.V1.</v>
      </c>
      <c r="H55" t="s">
        <v>2543</v>
      </c>
    </row>
    <row r="56" spans="1:8" s="6" customFormat="1" x14ac:dyDescent="0.25">
      <c r="A56" t="s">
        <v>2694</v>
      </c>
      <c r="B56" t="s">
        <v>2695</v>
      </c>
      <c r="C56" s="6" t="s">
        <v>2696</v>
      </c>
      <c r="E56" t="s">
        <v>2588</v>
      </c>
      <c r="F56" t="s">
        <v>2524</v>
      </c>
      <c r="G56" t="str">
        <f t="shared" si="0"/>
        <v>CUL.FCA-06481.P1.Vis1.</v>
      </c>
      <c r="H56" t="s">
        <v>2543</v>
      </c>
    </row>
    <row r="57" spans="1:8" s="6" customFormat="1" x14ac:dyDescent="0.25">
      <c r="A57" t="s">
        <v>2694</v>
      </c>
      <c r="B57" t="s">
        <v>2695</v>
      </c>
      <c r="C57" s="6" t="s">
        <v>2697</v>
      </c>
      <c r="E57" t="s">
        <v>2596</v>
      </c>
      <c r="F57" t="s">
        <v>2524</v>
      </c>
      <c r="G57" t="str">
        <f t="shared" si="0"/>
        <v>CUL.FCA-06481.P-1.Vis1.</v>
      </c>
      <c r="H57" t="s">
        <v>2543</v>
      </c>
    </row>
    <row r="58" spans="1:8" s="6" customFormat="1" x14ac:dyDescent="0.25">
      <c r="A58" t="s">
        <v>2698</v>
      </c>
      <c r="B58" t="s">
        <v>2699</v>
      </c>
      <c r="C58" s="6" t="s">
        <v>2700</v>
      </c>
      <c r="E58" t="s">
        <v>2588</v>
      </c>
      <c r="F58" t="s">
        <v>2524</v>
      </c>
      <c r="G58" t="str">
        <f t="shared" si="0"/>
        <v>CUL.FCA-06481.P1.Vis2.</v>
      </c>
      <c r="H58" t="s">
        <v>2543</v>
      </c>
    </row>
    <row r="59" spans="1:8" s="6" customFormat="1" x14ac:dyDescent="0.25">
      <c r="A59" t="s">
        <v>2698</v>
      </c>
      <c r="B59" t="s">
        <v>2699</v>
      </c>
      <c r="C59" s="6" t="s">
        <v>2701</v>
      </c>
      <c r="E59" t="s">
        <v>2596</v>
      </c>
      <c r="F59" t="s">
        <v>2524</v>
      </c>
      <c r="G59" t="str">
        <f t="shared" si="0"/>
        <v>CUL.FCA-06481.P-1.Vis2.</v>
      </c>
      <c r="H59" t="s">
        <v>2543</v>
      </c>
    </row>
    <row r="60" spans="1:8" s="6" customFormat="1" x14ac:dyDescent="0.25">
      <c r="A60" t="s">
        <v>2702</v>
      </c>
      <c r="B60" t="s">
        <v>2703</v>
      </c>
      <c r="C60" s="6" t="s">
        <v>2704</v>
      </c>
      <c r="E60" t="s">
        <v>2588</v>
      </c>
      <c r="F60" t="s">
        <v>2524</v>
      </c>
      <c r="G60" t="str">
        <f t="shared" si="0"/>
        <v>CUL.FCA-06481.P1.Vis3.</v>
      </c>
      <c r="H60" t="s">
        <v>2543</v>
      </c>
    </row>
    <row r="61" spans="1:8" s="6" customFormat="1" x14ac:dyDescent="0.25">
      <c r="A61" t="s">
        <v>2705</v>
      </c>
      <c r="B61" t="s">
        <v>2706</v>
      </c>
      <c r="C61" s="6" t="s">
        <v>2707</v>
      </c>
      <c r="E61" t="s">
        <v>2558</v>
      </c>
      <c r="F61" t="s">
        <v>2532</v>
      </c>
      <c r="G61" t="str">
        <f t="shared" si="0"/>
        <v>CUL.FCA-06481.P2.</v>
      </c>
      <c r="H61"/>
    </row>
    <row r="62" spans="1:8" s="6" customFormat="1" x14ac:dyDescent="0.25">
      <c r="A62" t="s">
        <v>2708</v>
      </c>
      <c r="B62" t="s">
        <v>2709</v>
      </c>
      <c r="C62" s="6" t="s">
        <v>2710</v>
      </c>
      <c r="E62" t="s">
        <v>2558</v>
      </c>
      <c r="F62" t="s">
        <v>2532</v>
      </c>
      <c r="G62" t="str">
        <f t="shared" si="0"/>
        <v>CUL.FCA-06481.P-2.</v>
      </c>
      <c r="H62" t="s">
        <v>2545</v>
      </c>
    </row>
    <row r="63" spans="1:8" s="6" customFormat="1" x14ac:dyDescent="0.25">
      <c r="A63" t="s">
        <v>2711</v>
      </c>
      <c r="B63" t="s">
        <v>2711</v>
      </c>
      <c r="C63" s="6" t="s">
        <v>2712</v>
      </c>
      <c r="E63" t="s">
        <v>2713</v>
      </c>
      <c r="F63" t="s">
        <v>2524</v>
      </c>
      <c r="G63" t="str">
        <f t="shared" si="0"/>
        <v>CUL.FCA-06481.P-2.A1.</v>
      </c>
      <c r="H63" t="s">
        <v>2545</v>
      </c>
    </row>
    <row r="64" spans="1:8" s="6" customFormat="1" x14ac:dyDescent="0.25">
      <c r="A64" t="s">
        <v>2714</v>
      </c>
      <c r="B64" t="s">
        <v>2714</v>
      </c>
      <c r="C64" s="6" t="s">
        <v>2715</v>
      </c>
      <c r="E64" t="s">
        <v>2713</v>
      </c>
      <c r="F64" t="s">
        <v>2524</v>
      </c>
      <c r="G64" t="str">
        <f t="shared" si="0"/>
        <v>CUL.FCA-06481.P-2.A2.</v>
      </c>
      <c r="H64" t="s">
        <v>2545</v>
      </c>
    </row>
    <row r="65" spans="1:8" s="6" customFormat="1" x14ac:dyDescent="0.25">
      <c r="A65" t="s">
        <v>2716</v>
      </c>
      <c r="B65" t="s">
        <v>2716</v>
      </c>
      <c r="C65" s="6" t="s">
        <v>2717</v>
      </c>
      <c r="E65" t="s">
        <v>2713</v>
      </c>
      <c r="F65" t="s">
        <v>2524</v>
      </c>
      <c r="G65" t="str">
        <f t="shared" si="0"/>
        <v>CUL.FCA-06481.P-2.A3.</v>
      </c>
      <c r="H65" t="s">
        <v>2545</v>
      </c>
    </row>
    <row r="66" spans="1:8" s="6" customFormat="1" x14ac:dyDescent="0.25">
      <c r="A66" t="s">
        <v>2585</v>
      </c>
      <c r="B66" t="s">
        <v>2586</v>
      </c>
      <c r="C66" s="6" t="s">
        <v>2718</v>
      </c>
      <c r="E66" t="s">
        <v>2719</v>
      </c>
      <c r="F66" t="s">
        <v>2524</v>
      </c>
      <c r="G66" t="str">
        <f t="shared" si="0"/>
        <v>CUL.FCA-06481.P2.Asc.</v>
      </c>
      <c r="H66" t="s">
        <v>2545</v>
      </c>
    </row>
    <row r="67" spans="1:8" s="6" customFormat="1" x14ac:dyDescent="0.25">
      <c r="A67" t="s">
        <v>2592</v>
      </c>
      <c r="B67" t="s">
        <v>2593</v>
      </c>
      <c r="C67" s="6" t="s">
        <v>2720</v>
      </c>
      <c r="E67" t="s">
        <v>2719</v>
      </c>
      <c r="F67" t="s">
        <v>2524</v>
      </c>
      <c r="G67" t="str">
        <f t="shared" si="0"/>
        <v>CUL.FCA-06481.P2.C1.</v>
      </c>
      <c r="H67" t="s">
        <v>2543</v>
      </c>
    </row>
    <row r="68" spans="1:8" s="6" customFormat="1" x14ac:dyDescent="0.25">
      <c r="A68" t="s">
        <v>2592</v>
      </c>
      <c r="B68" t="s">
        <v>2592</v>
      </c>
      <c r="C68" s="6" t="s">
        <v>2721</v>
      </c>
      <c r="E68" t="s">
        <v>2713</v>
      </c>
      <c r="F68" t="s">
        <v>2524</v>
      </c>
      <c r="G68" t="str">
        <f t="shared" si="0"/>
        <v>CUL.FCA-06481.P-2.C1.</v>
      </c>
      <c r="H68" t="s">
        <v>2545</v>
      </c>
    </row>
    <row r="69" spans="1:8" s="6" customFormat="1" x14ac:dyDescent="0.25">
      <c r="A69" t="s">
        <v>2600</v>
      </c>
      <c r="B69" t="s">
        <v>2601</v>
      </c>
      <c r="C69" s="6" t="s">
        <v>2722</v>
      </c>
      <c r="E69" t="s">
        <v>2719</v>
      </c>
      <c r="F69" t="s">
        <v>2524</v>
      </c>
      <c r="G69" t="str">
        <f t="shared" si="0"/>
        <v>CUL.FCA-06481.P2.C2.</v>
      </c>
      <c r="H69" t="s">
        <v>2543</v>
      </c>
    </row>
    <row r="70" spans="1:8" s="6" customFormat="1" x14ac:dyDescent="0.25">
      <c r="A70" t="s">
        <v>2600</v>
      </c>
      <c r="B70" t="s">
        <v>2600</v>
      </c>
      <c r="C70" s="6" t="s">
        <v>2723</v>
      </c>
      <c r="E70" t="s">
        <v>2713</v>
      </c>
      <c r="F70" t="s">
        <v>2524</v>
      </c>
      <c r="G70" t="str">
        <f t="shared" si="0"/>
        <v>CUL.FCA-06481.P-2.C2.</v>
      </c>
      <c r="H70" t="s">
        <v>2545</v>
      </c>
    </row>
    <row r="71" spans="1:8" s="6" customFormat="1" x14ac:dyDescent="0.25">
      <c r="A71" t="s">
        <v>2604</v>
      </c>
      <c r="B71" t="s">
        <v>2605</v>
      </c>
      <c r="C71" s="6" t="s">
        <v>2724</v>
      </c>
      <c r="E71" t="s">
        <v>2719</v>
      </c>
      <c r="F71" t="s">
        <v>2524</v>
      </c>
      <c r="G71" t="str">
        <f t="shared" si="0"/>
        <v>CUL.FCA-06481.P2.C3.</v>
      </c>
      <c r="H71" t="s">
        <v>2543</v>
      </c>
    </row>
    <row r="72" spans="1:8" s="6" customFormat="1" x14ac:dyDescent="0.25">
      <c r="A72" t="s">
        <v>2604</v>
      </c>
      <c r="B72" t="s">
        <v>2604</v>
      </c>
      <c r="C72" s="6" t="s">
        <v>2725</v>
      </c>
      <c r="E72" t="s">
        <v>2713</v>
      </c>
      <c r="F72" t="s">
        <v>2524</v>
      </c>
      <c r="G72" t="str">
        <f t="shared" si="0"/>
        <v>CUL.FCA-06481.P-2.C3.</v>
      </c>
      <c r="H72" t="s">
        <v>2545</v>
      </c>
    </row>
    <row r="73" spans="1:8" s="6" customFormat="1" x14ac:dyDescent="0.25">
      <c r="A73" t="s">
        <v>2608</v>
      </c>
      <c r="B73" t="s">
        <v>2609</v>
      </c>
      <c r="C73" s="6" t="s">
        <v>2726</v>
      </c>
      <c r="E73" t="s">
        <v>2719</v>
      </c>
      <c r="F73" t="s">
        <v>2524</v>
      </c>
      <c r="G73" t="str">
        <f t="shared" si="0"/>
        <v>CUL.FCA-06481.P2.C4.</v>
      </c>
      <c r="H73" t="s">
        <v>2543</v>
      </c>
    </row>
    <row r="74" spans="1:8" s="6" customFormat="1" x14ac:dyDescent="0.25">
      <c r="A74" t="s">
        <v>2608</v>
      </c>
      <c r="B74" t="s">
        <v>2608</v>
      </c>
      <c r="C74" s="6" t="s">
        <v>2727</v>
      </c>
      <c r="E74" t="s">
        <v>2713</v>
      </c>
      <c r="F74" t="s">
        <v>2524</v>
      </c>
      <c r="G74" t="str">
        <f t="shared" si="0"/>
        <v>CUL.FCA-06481.P-2.C4.</v>
      </c>
      <c r="H74" t="s">
        <v>2545</v>
      </c>
    </row>
    <row r="75" spans="1:8" s="6" customFormat="1" x14ac:dyDescent="0.25">
      <c r="A75" t="s">
        <v>2612</v>
      </c>
      <c r="B75" t="s">
        <v>2613</v>
      </c>
      <c r="C75" s="6" t="s">
        <v>2728</v>
      </c>
      <c r="E75" t="s">
        <v>2719</v>
      </c>
      <c r="F75" t="s">
        <v>2524</v>
      </c>
      <c r="G75" t="str">
        <f t="shared" si="0"/>
        <v>CUL.FCA-06481.P2.C5.</v>
      </c>
      <c r="H75" t="s">
        <v>2543</v>
      </c>
    </row>
    <row r="76" spans="1:8" s="6" customFormat="1" x14ac:dyDescent="0.25">
      <c r="A76" t="s">
        <v>2729</v>
      </c>
      <c r="B76" t="s">
        <v>2729</v>
      </c>
      <c r="C76" s="6" t="s">
        <v>2730</v>
      </c>
      <c r="E76" t="s">
        <v>2713</v>
      </c>
      <c r="F76" t="s">
        <v>2524</v>
      </c>
      <c r="G76" t="str">
        <f t="shared" si="0"/>
        <v>CUL.FCA-06481.P-2.CineGran.</v>
      </c>
      <c r="H76" t="s">
        <v>2545</v>
      </c>
    </row>
    <row r="77" spans="1:8" s="6" customFormat="1" x14ac:dyDescent="0.25">
      <c r="A77" t="s">
        <v>2731</v>
      </c>
      <c r="B77" t="s">
        <v>2731</v>
      </c>
      <c r="C77" s="6" t="s">
        <v>2732</v>
      </c>
      <c r="E77" t="s">
        <v>2713</v>
      </c>
      <c r="F77" t="s">
        <v>2524</v>
      </c>
      <c r="G77" t="str">
        <f t="shared" si="0"/>
        <v>CUL.FCA-06481.P-2.CinePetit.</v>
      </c>
      <c r="H77" t="s">
        <v>2545</v>
      </c>
    </row>
    <row r="78" spans="1:8" s="6" customFormat="1" x14ac:dyDescent="0.25">
      <c r="A78" t="s">
        <v>2631</v>
      </c>
      <c r="B78" t="s">
        <v>2632</v>
      </c>
      <c r="C78" s="6" t="s">
        <v>2733</v>
      </c>
      <c r="E78" t="s">
        <v>2719</v>
      </c>
      <c r="F78" t="s">
        <v>2528</v>
      </c>
      <c r="G78" t="str">
        <f t="shared" si="0"/>
        <v>CUL.FCA-06481.P2.Hig.</v>
      </c>
      <c r="H78" t="s">
        <v>2545</v>
      </c>
    </row>
    <row r="79" spans="1:8" s="6" customFormat="1" x14ac:dyDescent="0.25">
      <c r="A79" t="s">
        <v>2734</v>
      </c>
      <c r="B79" t="s">
        <v>2734</v>
      </c>
      <c r="C79" s="6" t="s">
        <v>2735</v>
      </c>
      <c r="E79" t="s">
        <v>2713</v>
      </c>
      <c r="F79" t="s">
        <v>2524</v>
      </c>
      <c r="G79" t="str">
        <f t="shared" si="0"/>
        <v>CUL.FCA-06481.P-2.Hig2.</v>
      </c>
      <c r="H79" t="s">
        <v>2545</v>
      </c>
    </row>
    <row r="80" spans="1:8" s="6" customFormat="1" x14ac:dyDescent="0.25">
      <c r="A80" t="s">
        <v>2636</v>
      </c>
      <c r="B80" t="s">
        <v>2636</v>
      </c>
      <c r="C80" s="6" t="s">
        <v>2736</v>
      </c>
      <c r="E80" t="s">
        <v>2713</v>
      </c>
      <c r="F80" t="s">
        <v>2524</v>
      </c>
      <c r="G80" t="str">
        <f t="shared" si="0"/>
        <v>CUL.FCA-06481.P-2.LN1.</v>
      </c>
      <c r="H80" t="s">
        <v>2545</v>
      </c>
    </row>
    <row r="81" spans="1:8" s="6" customFormat="1" x14ac:dyDescent="0.25">
      <c r="A81" t="s">
        <v>2642</v>
      </c>
      <c r="B81" t="s">
        <v>2642</v>
      </c>
      <c r="C81" s="6" t="s">
        <v>2737</v>
      </c>
      <c r="E81" t="s">
        <v>2713</v>
      </c>
      <c r="F81" t="s">
        <v>2524</v>
      </c>
      <c r="G81" t="str">
        <f t="shared" si="0"/>
        <v>CUL.FCA-06481.P-2.M1.</v>
      </c>
      <c r="H81" t="s">
        <v>2545</v>
      </c>
    </row>
    <row r="82" spans="1:8" s="6" customFormat="1" x14ac:dyDescent="0.25">
      <c r="A82" t="s">
        <v>2657</v>
      </c>
      <c r="B82" t="s">
        <v>2658</v>
      </c>
      <c r="C82" s="6" t="s">
        <v>2738</v>
      </c>
      <c r="E82" t="s">
        <v>2719</v>
      </c>
      <c r="F82" t="s">
        <v>2524</v>
      </c>
      <c r="G82" t="str">
        <f t="shared" si="0"/>
        <v>CUL.FCA-06481.P2.Of1.</v>
      </c>
      <c r="H82" t="s">
        <v>2543</v>
      </c>
    </row>
    <row r="83" spans="1:8" s="6" customFormat="1" x14ac:dyDescent="0.25">
      <c r="A83" t="s">
        <v>2660</v>
      </c>
      <c r="B83" t="s">
        <v>2661</v>
      </c>
      <c r="C83" s="6" t="s">
        <v>2739</v>
      </c>
      <c r="E83" t="s">
        <v>2719</v>
      </c>
      <c r="F83" t="s">
        <v>2524</v>
      </c>
      <c r="G83" t="str">
        <f t="shared" si="0"/>
        <v>CUL.FCA-06481.P2.Of2.</v>
      </c>
      <c r="H83" t="s">
        <v>2543</v>
      </c>
    </row>
    <row r="84" spans="1:8" s="6" customFormat="1" x14ac:dyDescent="0.25">
      <c r="A84" t="s">
        <v>2740</v>
      </c>
      <c r="B84" t="s">
        <v>2741</v>
      </c>
      <c r="C84" s="6" t="s">
        <v>2742</v>
      </c>
      <c r="E84" t="s">
        <v>2719</v>
      </c>
      <c r="F84" t="s">
        <v>2524</v>
      </c>
      <c r="G84" t="str">
        <f t="shared" si="0"/>
        <v>CUL.FCA-06481.P2.Of3.</v>
      </c>
      <c r="H84" t="s">
        <v>2543</v>
      </c>
    </row>
    <row r="85" spans="1:8" s="6" customFormat="1" x14ac:dyDescent="0.25">
      <c r="A85" t="s">
        <v>2743</v>
      </c>
      <c r="B85" t="s">
        <v>2744</v>
      </c>
      <c r="C85" s="6" t="s">
        <v>2745</v>
      </c>
      <c r="E85" t="s">
        <v>2719</v>
      </c>
      <c r="F85" t="s">
        <v>2524</v>
      </c>
      <c r="G85" t="str">
        <f t="shared" si="0"/>
        <v>CUL.FCA-06481.P2.Of4.</v>
      </c>
      <c r="H85" t="s">
        <v>2543</v>
      </c>
    </row>
    <row r="86" spans="1:8" s="6" customFormat="1" x14ac:dyDescent="0.25">
      <c r="A86" t="s">
        <v>2746</v>
      </c>
      <c r="B86" t="s">
        <v>2747</v>
      </c>
      <c r="C86" s="6" t="s">
        <v>2748</v>
      </c>
      <c r="E86" t="s">
        <v>2719</v>
      </c>
      <c r="F86" t="s">
        <v>2524</v>
      </c>
      <c r="G86" t="str">
        <f t="shared" si="0"/>
        <v>CUL.FCA-06481.P2.Of5.</v>
      </c>
      <c r="H86" t="s">
        <v>2543</v>
      </c>
    </row>
    <row r="87" spans="1:8" s="6" customFormat="1" x14ac:dyDescent="0.25">
      <c r="A87" t="s">
        <v>2749</v>
      </c>
      <c r="B87" t="s">
        <v>2750</v>
      </c>
      <c r="C87" s="6" t="s">
        <v>2751</v>
      </c>
      <c r="E87" t="s">
        <v>2719</v>
      </c>
      <c r="F87" t="s">
        <v>2524</v>
      </c>
      <c r="G87" t="str">
        <f t="shared" si="0"/>
        <v>CUL.FCA-06481.P2.Of6.</v>
      </c>
      <c r="H87" t="s">
        <v>2543</v>
      </c>
    </row>
    <row r="88" spans="1:8" s="6" customFormat="1" x14ac:dyDescent="0.25">
      <c r="A88" t="s">
        <v>2752</v>
      </c>
      <c r="B88" t="s">
        <v>2753</v>
      </c>
      <c r="C88" s="6" t="s">
        <v>2754</v>
      </c>
      <c r="E88" t="s">
        <v>2719</v>
      </c>
      <c r="F88" t="s">
        <v>2524</v>
      </c>
      <c r="G88" t="str">
        <f t="shared" si="0"/>
        <v>CUL.FCA-06481.P2.Of7.</v>
      </c>
      <c r="H88" t="s">
        <v>2543</v>
      </c>
    </row>
    <row r="89" spans="1:8" s="6" customFormat="1" x14ac:dyDescent="0.25">
      <c r="A89" t="s">
        <v>2755</v>
      </c>
      <c r="B89" t="s">
        <v>2756</v>
      </c>
      <c r="C89" s="6" t="s">
        <v>2757</v>
      </c>
      <c r="E89" t="s">
        <v>2719</v>
      </c>
      <c r="F89" t="s">
        <v>2524</v>
      </c>
      <c r="G89" t="str">
        <f t="shared" si="0"/>
        <v>CUL.FCA-06481.P2.Of8.</v>
      </c>
      <c r="H89" t="s">
        <v>2543</v>
      </c>
    </row>
    <row r="90" spans="1:8" s="6" customFormat="1" x14ac:dyDescent="0.25">
      <c r="A90" t="s">
        <v>2758</v>
      </c>
      <c r="B90" t="s">
        <v>2758</v>
      </c>
      <c r="C90" s="6" t="s">
        <v>2759</v>
      </c>
      <c r="E90" t="s">
        <v>2713</v>
      </c>
      <c r="F90" t="s">
        <v>2524</v>
      </c>
      <c r="G90" t="str">
        <f t="shared" si="0"/>
        <v>CUL.FCA-06481.P-2.Projec1.</v>
      </c>
      <c r="H90" t="s">
        <v>2545</v>
      </c>
    </row>
    <row r="91" spans="1:8" s="6" customFormat="1" x14ac:dyDescent="0.25">
      <c r="A91" t="s">
        <v>2760</v>
      </c>
      <c r="B91" t="s">
        <v>2760</v>
      </c>
      <c r="C91" s="6" t="s">
        <v>2761</v>
      </c>
      <c r="E91" t="s">
        <v>2713</v>
      </c>
      <c r="F91" t="s">
        <v>2524</v>
      </c>
      <c r="G91" t="str">
        <f t="shared" si="0"/>
        <v>CUL.FCA-06481.P-2.Projec2.</v>
      </c>
      <c r="H91" t="s">
        <v>2545</v>
      </c>
    </row>
    <row r="92" spans="1:8" s="6" customFormat="1" x14ac:dyDescent="0.25">
      <c r="A92" t="s">
        <v>2762</v>
      </c>
      <c r="B92" t="s">
        <v>2763</v>
      </c>
      <c r="C92" s="6" t="s">
        <v>2764</v>
      </c>
      <c r="E92" t="s">
        <v>2719</v>
      </c>
      <c r="F92" t="s">
        <v>2524</v>
      </c>
      <c r="G92" t="str">
        <f t="shared" si="0"/>
        <v>CUL.FCA-06481.P2.Reu1.</v>
      </c>
      <c r="H92" t="s">
        <v>2543</v>
      </c>
    </row>
    <row r="93" spans="1:8" s="6" customFormat="1" x14ac:dyDescent="0.25">
      <c r="A93" t="s">
        <v>2765</v>
      </c>
      <c r="B93" t="s">
        <v>2766</v>
      </c>
      <c r="C93" s="6" t="s">
        <v>2767</v>
      </c>
      <c r="E93" t="s">
        <v>2719</v>
      </c>
      <c r="F93" t="s">
        <v>2524</v>
      </c>
      <c r="G93" t="str">
        <f t="shared" si="0"/>
        <v>CUL.FCA-06481.P2.Reu2.</v>
      </c>
      <c r="H93" t="s">
        <v>2543</v>
      </c>
    </row>
    <row r="94" spans="1:8" s="6" customFormat="1" x14ac:dyDescent="0.25">
      <c r="A94" t="s">
        <v>2768</v>
      </c>
      <c r="B94" t="s">
        <v>2769</v>
      </c>
      <c r="C94" s="6" t="s">
        <v>2770</v>
      </c>
      <c r="E94" t="s">
        <v>2719</v>
      </c>
      <c r="F94" t="s">
        <v>2524</v>
      </c>
      <c r="G94" t="str">
        <f t="shared" si="0"/>
        <v>CUL.FCA-06481.P2.Reu3.</v>
      </c>
      <c r="H94" t="s">
        <v>2543</v>
      </c>
    </row>
    <row r="95" spans="1:8" s="6" customFormat="1" x14ac:dyDescent="0.25">
      <c r="A95" t="s">
        <v>2771</v>
      </c>
      <c r="B95" t="s">
        <v>2772</v>
      </c>
      <c r="C95" s="6" t="s">
        <v>2773</v>
      </c>
      <c r="E95" t="s">
        <v>2719</v>
      </c>
      <c r="F95" t="s">
        <v>2524</v>
      </c>
      <c r="G95" t="str">
        <f t="shared" si="0"/>
        <v>CUL.FCA-06481.P2.Reu4.</v>
      </c>
      <c r="H95" t="s">
        <v>2543</v>
      </c>
    </row>
    <row r="96" spans="1:8" s="6" customFormat="1" x14ac:dyDescent="0.25">
      <c r="A96" t="s">
        <v>2666</v>
      </c>
      <c r="B96" t="s">
        <v>2667</v>
      </c>
      <c r="C96" s="6" t="s">
        <v>2774</v>
      </c>
      <c r="E96" t="s">
        <v>2719</v>
      </c>
      <c r="F96" t="s">
        <v>2536</v>
      </c>
      <c r="G96" t="str">
        <f t="shared" si="0"/>
        <v>CUL.FCA-06481.P2.SI1.</v>
      </c>
      <c r="H96" t="s">
        <v>2545</v>
      </c>
    </row>
    <row r="97" spans="1:8" s="6" customFormat="1" x14ac:dyDescent="0.25">
      <c r="A97" t="s">
        <v>2666</v>
      </c>
      <c r="B97" t="s">
        <v>2666</v>
      </c>
      <c r="C97" s="6" t="s">
        <v>2775</v>
      </c>
      <c r="E97" t="s">
        <v>2713</v>
      </c>
      <c r="F97" t="s">
        <v>2524</v>
      </c>
      <c r="G97" t="str">
        <f t="shared" si="0"/>
        <v>CUL.FCA-06481.P-2.SI1.</v>
      </c>
      <c r="H97" t="s">
        <v>2545</v>
      </c>
    </row>
    <row r="98" spans="1:8" s="6" customFormat="1" x14ac:dyDescent="0.25">
      <c r="A98" t="s">
        <v>2670</v>
      </c>
      <c r="B98" t="s">
        <v>2671</v>
      </c>
      <c r="C98" s="6" t="s">
        <v>2776</v>
      </c>
      <c r="E98" t="s">
        <v>2719</v>
      </c>
      <c r="F98" t="s">
        <v>2536</v>
      </c>
      <c r="G98" t="str">
        <f t="shared" si="0"/>
        <v>CUL.FCA-06481.P2.SI2.</v>
      </c>
      <c r="H98" t="s">
        <v>2545</v>
      </c>
    </row>
    <row r="99" spans="1:8" s="6" customFormat="1" x14ac:dyDescent="0.25">
      <c r="A99" t="s">
        <v>2670</v>
      </c>
      <c r="B99" t="s">
        <v>2670</v>
      </c>
      <c r="C99" s="6" t="s">
        <v>2777</v>
      </c>
      <c r="E99" t="s">
        <v>2713</v>
      </c>
      <c r="F99" t="s">
        <v>2524</v>
      </c>
      <c r="G99" t="str">
        <f t="shared" si="0"/>
        <v>CUL.FCA-06481.P-2.SI2.</v>
      </c>
      <c r="H99" t="s">
        <v>2545</v>
      </c>
    </row>
    <row r="100" spans="1:8" s="6" customFormat="1" x14ac:dyDescent="0.25">
      <c r="A100" t="s">
        <v>2674</v>
      </c>
      <c r="B100" t="s">
        <v>2675</v>
      </c>
      <c r="C100" s="6" t="s">
        <v>2778</v>
      </c>
      <c r="E100" t="s">
        <v>2719</v>
      </c>
      <c r="F100" t="s">
        <v>2536</v>
      </c>
      <c r="G100" t="str">
        <f t="shared" si="0"/>
        <v>CUL.FCA-06481.P2.SI3.</v>
      </c>
      <c r="H100" t="s">
        <v>2545</v>
      </c>
    </row>
    <row r="101" spans="1:8" s="6" customFormat="1" x14ac:dyDescent="0.25">
      <c r="A101" t="s">
        <v>2779</v>
      </c>
      <c r="B101" t="s">
        <v>2780</v>
      </c>
      <c r="C101" s="6" t="s">
        <v>2781</v>
      </c>
      <c r="E101" t="s">
        <v>2558</v>
      </c>
      <c r="F101" t="s">
        <v>2532</v>
      </c>
      <c r="G101" t="str">
        <f t="shared" si="0"/>
        <v>CUL.FCA-06481.P3.</v>
      </c>
      <c r="H101"/>
    </row>
    <row r="102" spans="1:8" s="6" customFormat="1" x14ac:dyDescent="0.25">
      <c r="A102" t="s">
        <v>2585</v>
      </c>
      <c r="B102" t="s">
        <v>2586</v>
      </c>
      <c r="C102" s="6" t="s">
        <v>2782</v>
      </c>
      <c r="E102" t="s">
        <v>2783</v>
      </c>
      <c r="F102" t="s">
        <v>2524</v>
      </c>
      <c r="G102" t="str">
        <f t="shared" si="0"/>
        <v>CUL.FCA-06481.P3.Asc.</v>
      </c>
      <c r="H102" t="s">
        <v>2545</v>
      </c>
    </row>
    <row r="103" spans="1:8" s="6" customFormat="1" x14ac:dyDescent="0.25">
      <c r="A103" t="s">
        <v>2592</v>
      </c>
      <c r="B103" t="s">
        <v>2593</v>
      </c>
      <c r="C103" s="6" t="s">
        <v>2784</v>
      </c>
      <c r="E103" t="s">
        <v>2783</v>
      </c>
      <c r="F103" t="s">
        <v>2524</v>
      </c>
      <c r="G103" t="str">
        <f t="shared" si="0"/>
        <v>CUL.FCA-06481.P3.C1.</v>
      </c>
      <c r="H103" t="s">
        <v>2543</v>
      </c>
    </row>
    <row r="104" spans="1:8" s="6" customFormat="1" x14ac:dyDescent="0.25">
      <c r="A104" t="s">
        <v>2600</v>
      </c>
      <c r="B104" t="s">
        <v>2601</v>
      </c>
      <c r="C104" s="6" t="s">
        <v>2785</v>
      </c>
      <c r="E104" t="s">
        <v>2783</v>
      </c>
      <c r="F104" t="s">
        <v>2524</v>
      </c>
      <c r="G104" t="str">
        <f t="shared" si="0"/>
        <v>CUL.FCA-06481.P3.C2.</v>
      </c>
      <c r="H104" t="s">
        <v>2543</v>
      </c>
    </row>
    <row r="105" spans="1:8" s="6" customFormat="1" x14ac:dyDescent="0.25">
      <c r="A105" t="s">
        <v>2604</v>
      </c>
      <c r="B105" t="s">
        <v>2605</v>
      </c>
      <c r="C105" s="6" t="s">
        <v>2786</v>
      </c>
      <c r="E105" t="s">
        <v>2783</v>
      </c>
      <c r="F105" t="s">
        <v>2524</v>
      </c>
      <c r="G105" t="str">
        <f t="shared" si="0"/>
        <v>CUL.FCA-06481.P3.C3.</v>
      </c>
      <c r="H105" t="s">
        <v>2543</v>
      </c>
    </row>
    <row r="106" spans="1:8" s="6" customFormat="1" x14ac:dyDescent="0.25">
      <c r="A106" t="s">
        <v>2608</v>
      </c>
      <c r="B106" t="s">
        <v>2609</v>
      </c>
      <c r="C106" s="6" t="s">
        <v>2787</v>
      </c>
      <c r="E106" t="s">
        <v>2783</v>
      </c>
      <c r="F106" t="s">
        <v>2524</v>
      </c>
      <c r="G106" t="str">
        <f t="shared" si="0"/>
        <v>CUL.FCA-06481.P3.C4.</v>
      </c>
      <c r="H106" t="s">
        <v>2543</v>
      </c>
    </row>
    <row r="107" spans="1:8" s="6" customFormat="1" x14ac:dyDescent="0.25">
      <c r="A107" t="s">
        <v>2612</v>
      </c>
      <c r="B107" t="s">
        <v>2613</v>
      </c>
      <c r="C107" s="6" t="s">
        <v>2788</v>
      </c>
      <c r="E107" t="s">
        <v>2783</v>
      </c>
      <c r="F107" t="s">
        <v>2524</v>
      </c>
      <c r="G107" t="str">
        <f t="shared" si="0"/>
        <v>CUL.FCA-06481.P3.C5.</v>
      </c>
      <c r="H107" t="s">
        <v>2543</v>
      </c>
    </row>
    <row r="108" spans="1:8" s="6" customFormat="1" x14ac:dyDescent="0.25">
      <c r="A108" t="s">
        <v>2634</v>
      </c>
      <c r="B108" t="s">
        <v>2789</v>
      </c>
      <c r="C108" s="6" t="s">
        <v>2790</v>
      </c>
      <c r="E108" t="s">
        <v>2783</v>
      </c>
      <c r="F108" t="s">
        <v>2528</v>
      </c>
      <c r="G108" t="str">
        <f t="shared" si="0"/>
        <v>CUL.FCA-06481.P3.Hig1.</v>
      </c>
      <c r="H108" t="s">
        <v>2545</v>
      </c>
    </row>
    <row r="109" spans="1:8" s="6" customFormat="1" x14ac:dyDescent="0.25">
      <c r="A109" t="s">
        <v>2734</v>
      </c>
      <c r="B109" t="s">
        <v>2791</v>
      </c>
      <c r="C109" s="6" t="s">
        <v>2792</v>
      </c>
      <c r="E109" t="s">
        <v>2783</v>
      </c>
      <c r="F109" t="s">
        <v>2528</v>
      </c>
      <c r="G109" t="str">
        <f t="shared" si="0"/>
        <v>CUL.FCA-06481.P3.Hig2.</v>
      </c>
      <c r="H109" t="s">
        <v>2545</v>
      </c>
    </row>
    <row r="110" spans="1:8" s="6" customFormat="1" x14ac:dyDescent="0.25">
      <c r="A110" t="s">
        <v>2657</v>
      </c>
      <c r="B110" t="s">
        <v>2658</v>
      </c>
      <c r="C110" s="6" t="s">
        <v>2793</v>
      </c>
      <c r="E110" t="s">
        <v>2783</v>
      </c>
      <c r="F110" t="s">
        <v>2524</v>
      </c>
      <c r="G110" t="str">
        <f t="shared" si="0"/>
        <v>CUL.FCA-06481.P3.Of1.</v>
      </c>
      <c r="H110" t="s">
        <v>2543</v>
      </c>
    </row>
    <row r="111" spans="1:8" s="6" customFormat="1" x14ac:dyDescent="0.25">
      <c r="A111" t="s">
        <v>2660</v>
      </c>
      <c r="B111" t="s">
        <v>2661</v>
      </c>
      <c r="C111" s="6" t="s">
        <v>2794</v>
      </c>
      <c r="E111" t="s">
        <v>2783</v>
      </c>
      <c r="F111" t="s">
        <v>2524</v>
      </c>
      <c r="G111" t="str">
        <f t="shared" si="0"/>
        <v>CUL.FCA-06481.P3.Of2.</v>
      </c>
      <c r="H111" t="s">
        <v>2543</v>
      </c>
    </row>
    <row r="112" spans="1:8" s="6" customFormat="1" x14ac:dyDescent="0.25">
      <c r="A112" t="s">
        <v>2740</v>
      </c>
      <c r="B112" t="s">
        <v>2741</v>
      </c>
      <c r="C112" s="6" t="s">
        <v>2795</v>
      </c>
      <c r="E112" t="s">
        <v>2783</v>
      </c>
      <c r="F112" t="s">
        <v>2524</v>
      </c>
      <c r="G112" t="str">
        <f t="shared" si="0"/>
        <v>CUL.FCA-06481.P3.Of3.</v>
      </c>
      <c r="H112" t="s">
        <v>2543</v>
      </c>
    </row>
    <row r="113" spans="1:8" s="6" customFormat="1" x14ac:dyDescent="0.25">
      <c r="A113" t="s">
        <v>2743</v>
      </c>
      <c r="B113" t="s">
        <v>2744</v>
      </c>
      <c r="C113" s="6" t="s">
        <v>2796</v>
      </c>
      <c r="E113" t="s">
        <v>2783</v>
      </c>
      <c r="F113" t="s">
        <v>2524</v>
      </c>
      <c r="G113" t="str">
        <f t="shared" si="0"/>
        <v>CUL.FCA-06481.P3.Of4.</v>
      </c>
      <c r="H113" t="s">
        <v>2543</v>
      </c>
    </row>
    <row r="114" spans="1:8" s="6" customFormat="1" x14ac:dyDescent="0.25">
      <c r="A114" t="s">
        <v>2746</v>
      </c>
      <c r="B114" t="s">
        <v>2747</v>
      </c>
      <c r="C114" s="6" t="s">
        <v>2797</v>
      </c>
      <c r="E114" t="s">
        <v>2783</v>
      </c>
      <c r="F114" t="s">
        <v>2524</v>
      </c>
      <c r="G114" t="str">
        <f t="shared" si="0"/>
        <v>CUL.FCA-06481.P3.Of5.</v>
      </c>
      <c r="H114" t="s">
        <v>2543</v>
      </c>
    </row>
    <row r="115" spans="1:8" s="6" customFormat="1" x14ac:dyDescent="0.25">
      <c r="A115" t="s">
        <v>2749</v>
      </c>
      <c r="B115" t="s">
        <v>2750</v>
      </c>
      <c r="C115" s="6" t="s">
        <v>2798</v>
      </c>
      <c r="E115" t="s">
        <v>2783</v>
      </c>
      <c r="F115" t="s">
        <v>2524</v>
      </c>
      <c r="G115" t="str">
        <f t="shared" si="0"/>
        <v>CUL.FCA-06481.P3.Of6.</v>
      </c>
      <c r="H115" t="s">
        <v>2543</v>
      </c>
    </row>
    <row r="116" spans="1:8" s="6" customFormat="1" x14ac:dyDescent="0.25">
      <c r="A116" t="s">
        <v>2752</v>
      </c>
      <c r="B116" t="s">
        <v>2753</v>
      </c>
      <c r="C116" s="6" t="s">
        <v>2799</v>
      </c>
      <c r="E116" t="s">
        <v>2783</v>
      </c>
      <c r="F116" t="s">
        <v>2524</v>
      </c>
      <c r="G116" t="str">
        <f t="shared" si="0"/>
        <v>CUL.FCA-06481.P3.Of7.</v>
      </c>
      <c r="H116" t="s">
        <v>2543</v>
      </c>
    </row>
    <row r="117" spans="1:8" s="6" customFormat="1" x14ac:dyDescent="0.25">
      <c r="A117" t="s">
        <v>2755</v>
      </c>
      <c r="B117" t="s">
        <v>2756</v>
      </c>
      <c r="C117" s="6" t="s">
        <v>2800</v>
      </c>
      <c r="E117" t="s">
        <v>2783</v>
      </c>
      <c r="F117" t="s">
        <v>2524</v>
      </c>
      <c r="G117" t="str">
        <f t="shared" si="0"/>
        <v>CUL.FCA-06481.P3.Of8.</v>
      </c>
      <c r="H117" t="s">
        <v>2543</v>
      </c>
    </row>
    <row r="118" spans="1:8" s="6" customFormat="1" x14ac:dyDescent="0.25">
      <c r="A118" t="s">
        <v>2663</v>
      </c>
      <c r="B118" t="s">
        <v>2664</v>
      </c>
      <c r="C118" s="6" t="s">
        <v>2801</v>
      </c>
      <c r="E118" t="s">
        <v>2783</v>
      </c>
      <c r="F118" t="s">
        <v>2524</v>
      </c>
      <c r="G118" t="str">
        <f t="shared" si="0"/>
        <v>CUL.FCA-06481.P3.Reu.</v>
      </c>
      <c r="H118" t="s">
        <v>2543</v>
      </c>
    </row>
    <row r="119" spans="1:8" s="6" customFormat="1" x14ac:dyDescent="0.25">
      <c r="A119" t="s">
        <v>2666</v>
      </c>
      <c r="B119" t="s">
        <v>2667</v>
      </c>
      <c r="C119" s="6" t="s">
        <v>2802</v>
      </c>
      <c r="E119" t="s">
        <v>2783</v>
      </c>
      <c r="F119" t="s">
        <v>2536</v>
      </c>
      <c r="G119" t="str">
        <f t="shared" si="0"/>
        <v>CUL.FCA-06481.P3.SI1.</v>
      </c>
      <c r="H119" t="s">
        <v>2545</v>
      </c>
    </row>
    <row r="120" spans="1:8" s="6" customFormat="1" x14ac:dyDescent="0.25">
      <c r="A120" t="s">
        <v>2670</v>
      </c>
      <c r="B120" t="s">
        <v>2671</v>
      </c>
      <c r="C120" s="6" t="s">
        <v>2803</v>
      </c>
      <c r="E120" t="s">
        <v>2783</v>
      </c>
      <c r="F120" t="s">
        <v>2536</v>
      </c>
      <c r="G120" t="str">
        <f t="shared" si="0"/>
        <v>CUL.FCA-06481.P3.SI2.</v>
      </c>
      <c r="H120" t="s">
        <v>2545</v>
      </c>
    </row>
    <row r="121" spans="1:8" s="6" customFormat="1" x14ac:dyDescent="0.25">
      <c r="A121" t="s">
        <v>2674</v>
      </c>
      <c r="B121" t="s">
        <v>2675</v>
      </c>
      <c r="C121" s="6" t="s">
        <v>2804</v>
      </c>
      <c r="E121" t="s">
        <v>2783</v>
      </c>
      <c r="F121" t="s">
        <v>2536</v>
      </c>
      <c r="G121" t="str">
        <f t="shared" si="0"/>
        <v>CUL.FCA-06481.P3.SI3.</v>
      </c>
      <c r="H121" t="s">
        <v>2545</v>
      </c>
    </row>
    <row r="122" spans="1:8" s="6" customFormat="1" x14ac:dyDescent="0.25">
      <c r="A122" t="s">
        <v>2678</v>
      </c>
      <c r="B122" t="s">
        <v>2679</v>
      </c>
      <c r="C122" s="6" t="s">
        <v>2805</v>
      </c>
      <c r="E122" t="s">
        <v>2783</v>
      </c>
      <c r="F122" t="s">
        <v>2536</v>
      </c>
      <c r="G122" t="str">
        <f t="shared" si="0"/>
        <v>CUL.FCA-06481.P3.SI4.</v>
      </c>
      <c r="H122" t="s">
        <v>2545</v>
      </c>
    </row>
    <row r="123" spans="1:8" s="6" customFormat="1" x14ac:dyDescent="0.25">
      <c r="A123" t="s">
        <v>2682</v>
      </c>
      <c r="B123" t="s">
        <v>2683</v>
      </c>
      <c r="C123" s="6" t="s">
        <v>2806</v>
      </c>
      <c r="E123" t="s">
        <v>2783</v>
      </c>
      <c r="F123" t="s">
        <v>2536</v>
      </c>
      <c r="G123" t="str">
        <f t="shared" si="0"/>
        <v>CUL.FCA-06481.P3.SI5.</v>
      </c>
      <c r="H123" t="s">
        <v>2545</v>
      </c>
    </row>
    <row r="124" spans="1:8" s="6" customFormat="1" x14ac:dyDescent="0.25">
      <c r="A124" t="s">
        <v>2685</v>
      </c>
      <c r="B124" t="s">
        <v>2686</v>
      </c>
      <c r="C124" s="6" t="s">
        <v>2807</v>
      </c>
      <c r="E124" t="s">
        <v>2783</v>
      </c>
      <c r="F124" t="s">
        <v>2536</v>
      </c>
      <c r="G124" t="str">
        <f t="shared" si="0"/>
        <v>CUL.FCA-06481.P3.SI6.</v>
      </c>
      <c r="H124" t="s">
        <v>2545</v>
      </c>
    </row>
    <row r="125" spans="1:8" s="6" customFormat="1" x14ac:dyDescent="0.25">
      <c r="A125" t="s">
        <v>2808</v>
      </c>
      <c r="B125" t="s">
        <v>2809</v>
      </c>
      <c r="C125" s="6" t="s">
        <v>2810</v>
      </c>
      <c r="E125" t="s">
        <v>2558</v>
      </c>
      <c r="F125" t="s">
        <v>2532</v>
      </c>
      <c r="G125" t="str">
        <f t="shared" si="0"/>
        <v>CUL.FCA-06481.PAS.</v>
      </c>
      <c r="H125"/>
    </row>
    <row r="126" spans="1:8" s="6" customFormat="1" x14ac:dyDescent="0.25">
      <c r="A126" t="s">
        <v>2585</v>
      </c>
      <c r="B126" t="s">
        <v>2811</v>
      </c>
      <c r="C126" s="6" t="s">
        <v>2812</v>
      </c>
      <c r="E126" t="s">
        <v>2813</v>
      </c>
      <c r="F126" t="s">
        <v>2524</v>
      </c>
      <c r="G126" t="str">
        <f t="shared" si="0"/>
        <v>CUL.FCA-06481.PAS.Asc.</v>
      </c>
      <c r="H126" t="s">
        <v>2543</v>
      </c>
    </row>
    <row r="127" spans="1:8" s="6" customFormat="1" x14ac:dyDescent="0.25">
      <c r="A127" t="s">
        <v>2592</v>
      </c>
      <c r="B127" t="s">
        <v>2593</v>
      </c>
      <c r="C127" s="6" t="s">
        <v>2814</v>
      </c>
      <c r="E127" t="s">
        <v>2813</v>
      </c>
      <c r="F127" t="s">
        <v>2524</v>
      </c>
      <c r="G127" t="str">
        <f t="shared" si="0"/>
        <v>CUL.FCA-06481.PAS.C1.</v>
      </c>
      <c r="H127" t="s">
        <v>2543</v>
      </c>
    </row>
    <row r="128" spans="1:8" s="6" customFormat="1" x14ac:dyDescent="0.25">
      <c r="A128" t="s">
        <v>2597</v>
      </c>
      <c r="B128" t="s">
        <v>2598</v>
      </c>
      <c r="C128" s="6" t="s">
        <v>2815</v>
      </c>
      <c r="E128" t="s">
        <v>2813</v>
      </c>
      <c r="F128" t="s">
        <v>2524</v>
      </c>
      <c r="G128" t="str">
        <f t="shared" si="0"/>
        <v>CUL.FCA-06481.PAS.C10.</v>
      </c>
      <c r="H128" t="s">
        <v>2543</v>
      </c>
    </row>
    <row r="129" spans="1:8" s="6" customFormat="1" x14ac:dyDescent="0.25">
      <c r="A129" t="s">
        <v>2600</v>
      </c>
      <c r="B129" t="s">
        <v>2601</v>
      </c>
      <c r="C129" s="6" t="s">
        <v>2816</v>
      </c>
      <c r="E129" t="s">
        <v>2813</v>
      </c>
      <c r="F129" t="s">
        <v>2524</v>
      </c>
      <c r="G129" t="str">
        <f t="shared" si="0"/>
        <v>CUL.FCA-06481.PAS.C2.</v>
      </c>
      <c r="H129" t="s">
        <v>2543</v>
      </c>
    </row>
    <row r="130" spans="1:8" s="6" customFormat="1" x14ac:dyDescent="0.25">
      <c r="A130" t="s">
        <v>2604</v>
      </c>
      <c r="B130" t="s">
        <v>2605</v>
      </c>
      <c r="C130" s="6" t="s">
        <v>2817</v>
      </c>
      <c r="E130" t="s">
        <v>2813</v>
      </c>
      <c r="F130" t="s">
        <v>2524</v>
      </c>
      <c r="G130" t="str">
        <f t="shared" si="0"/>
        <v>CUL.FCA-06481.PAS.C3.</v>
      </c>
      <c r="H130" t="s">
        <v>2543</v>
      </c>
    </row>
    <row r="131" spans="1:8" s="6" customFormat="1" x14ac:dyDescent="0.25">
      <c r="A131" t="s">
        <v>2608</v>
      </c>
      <c r="B131" t="s">
        <v>2609</v>
      </c>
      <c r="C131" s="6" t="s">
        <v>2818</v>
      </c>
      <c r="E131" t="s">
        <v>2813</v>
      </c>
      <c r="F131" t="s">
        <v>2524</v>
      </c>
      <c r="G131" t="str">
        <f t="shared" si="0"/>
        <v>CUL.FCA-06481.PAS.C4.</v>
      </c>
      <c r="H131" t="s">
        <v>2543</v>
      </c>
    </row>
    <row r="132" spans="1:8" s="6" customFormat="1" x14ac:dyDescent="0.25">
      <c r="A132" t="s">
        <v>2612</v>
      </c>
      <c r="B132" t="s">
        <v>2613</v>
      </c>
      <c r="C132" s="6" t="s">
        <v>2819</v>
      </c>
      <c r="E132" t="s">
        <v>2813</v>
      </c>
      <c r="F132" t="s">
        <v>2524</v>
      </c>
      <c r="G132" t="str">
        <f t="shared" si="0"/>
        <v>CUL.FCA-06481.PAS.C5.</v>
      </c>
      <c r="H132" t="s">
        <v>2543</v>
      </c>
    </row>
    <row r="133" spans="1:8" s="6" customFormat="1" x14ac:dyDescent="0.25">
      <c r="A133" t="s">
        <v>2616</v>
      </c>
      <c r="B133" t="s">
        <v>2617</v>
      </c>
      <c r="C133" s="6" t="s">
        <v>2820</v>
      </c>
      <c r="E133" t="s">
        <v>2813</v>
      </c>
      <c r="F133" t="s">
        <v>2524</v>
      </c>
      <c r="G133" t="str">
        <f t="shared" si="0"/>
        <v>CUL.FCA-06481.PAS.C6.</v>
      </c>
      <c r="H133" t="s">
        <v>2543</v>
      </c>
    </row>
    <row r="134" spans="1:8" s="6" customFormat="1" x14ac:dyDescent="0.25">
      <c r="A134" t="s">
        <v>2619</v>
      </c>
      <c r="B134" t="s">
        <v>2620</v>
      </c>
      <c r="C134" s="6" t="s">
        <v>2821</v>
      </c>
      <c r="E134" t="s">
        <v>2813</v>
      </c>
      <c r="F134" t="s">
        <v>2524</v>
      </c>
      <c r="G134" t="str">
        <f t="shared" si="0"/>
        <v>CUL.FCA-06481.PAS.C7.</v>
      </c>
      <c r="H134" t="s">
        <v>2543</v>
      </c>
    </row>
    <row r="135" spans="1:8" s="6" customFormat="1" x14ac:dyDescent="0.25">
      <c r="A135" t="s">
        <v>2622</v>
      </c>
      <c r="B135" t="s">
        <v>2623</v>
      </c>
      <c r="C135" s="6" t="s">
        <v>2822</v>
      </c>
      <c r="E135" t="s">
        <v>2813</v>
      </c>
      <c r="F135" t="s">
        <v>2524</v>
      </c>
      <c r="G135" t="str">
        <f t="shared" si="0"/>
        <v>CUL.FCA-06481.PAS.C8.</v>
      </c>
      <c r="H135" t="s">
        <v>2543</v>
      </c>
    </row>
    <row r="136" spans="1:8" s="6" customFormat="1" x14ac:dyDescent="0.25">
      <c r="A136" t="s">
        <v>2625</v>
      </c>
      <c r="B136" t="s">
        <v>2626</v>
      </c>
      <c r="C136" s="6" t="s">
        <v>2823</v>
      </c>
      <c r="E136" t="s">
        <v>2813</v>
      </c>
      <c r="F136" t="s">
        <v>2524</v>
      </c>
      <c r="G136" t="str">
        <f t="shared" si="0"/>
        <v>CUL.FCA-06481.PAS.C9.</v>
      </c>
      <c r="H136" t="s">
        <v>2543</v>
      </c>
    </row>
    <row r="137" spans="1:8" s="6" customFormat="1" x14ac:dyDescent="0.25">
      <c r="A137" t="s">
        <v>2824</v>
      </c>
      <c r="B137" t="s">
        <v>2825</v>
      </c>
      <c r="C137" s="6" t="s">
        <v>2826</v>
      </c>
      <c r="E137" t="s">
        <v>2813</v>
      </c>
      <c r="F137" t="s">
        <v>2524</v>
      </c>
      <c r="G137" t="str">
        <f t="shared" si="0"/>
        <v>CUL.FCA-06481.PAS.For1.</v>
      </c>
      <c r="H137" t="s">
        <v>2543</v>
      </c>
    </row>
    <row r="138" spans="1:8" s="6" customFormat="1" x14ac:dyDescent="0.25">
      <c r="A138" t="s">
        <v>2827</v>
      </c>
      <c r="B138" t="s">
        <v>2828</v>
      </c>
      <c r="C138" s="6" t="s">
        <v>2829</v>
      </c>
      <c r="E138" t="s">
        <v>2813</v>
      </c>
      <c r="F138" t="s">
        <v>2524</v>
      </c>
      <c r="G138" t="str">
        <f t="shared" si="0"/>
        <v>CUL.FCA-06481.PAS.For2.</v>
      </c>
      <c r="H138" t="s">
        <v>2543</v>
      </c>
    </row>
    <row r="139" spans="1:8" s="6" customFormat="1" x14ac:dyDescent="0.25">
      <c r="A139" t="s">
        <v>2830</v>
      </c>
      <c r="B139" t="s">
        <v>2831</v>
      </c>
      <c r="C139" s="6" t="s">
        <v>2832</v>
      </c>
      <c r="E139" t="s">
        <v>2813</v>
      </c>
      <c r="F139" t="s">
        <v>2524</v>
      </c>
      <c r="G139" t="str">
        <f t="shared" si="0"/>
        <v>CUL.FCA-06481.PAS.For3.</v>
      </c>
      <c r="H139" t="s">
        <v>2543</v>
      </c>
    </row>
    <row r="140" spans="1:8" s="6" customFormat="1" x14ac:dyDescent="0.25">
      <c r="A140" t="s">
        <v>2634</v>
      </c>
      <c r="B140" t="s">
        <v>2789</v>
      </c>
      <c r="C140" s="6" t="s">
        <v>2833</v>
      </c>
      <c r="E140" t="s">
        <v>2813</v>
      </c>
      <c r="F140" t="s">
        <v>2528</v>
      </c>
      <c r="G140" t="str">
        <f t="shared" si="0"/>
        <v>CUL.FCA-06481.PAS.Hig1.</v>
      </c>
      <c r="H140" t="s">
        <v>2545</v>
      </c>
    </row>
    <row r="141" spans="1:8" s="6" customFormat="1" x14ac:dyDescent="0.25">
      <c r="A141" t="s">
        <v>2734</v>
      </c>
      <c r="B141" t="s">
        <v>2791</v>
      </c>
      <c r="C141" s="6" t="s">
        <v>2834</v>
      </c>
      <c r="E141" t="s">
        <v>2813</v>
      </c>
      <c r="F141" t="s">
        <v>2528</v>
      </c>
      <c r="G141" t="str">
        <f t="shared" si="0"/>
        <v>CUL.FCA-06481.PAS.Hig2.</v>
      </c>
      <c r="H141" t="s">
        <v>2545</v>
      </c>
    </row>
    <row r="142" spans="1:8" s="6" customFormat="1" x14ac:dyDescent="0.25">
      <c r="A142" t="s">
        <v>2835</v>
      </c>
      <c r="B142" t="s">
        <v>2836</v>
      </c>
      <c r="C142" s="6" t="s">
        <v>2837</v>
      </c>
      <c r="E142" t="s">
        <v>2813</v>
      </c>
      <c r="F142" t="s">
        <v>2524</v>
      </c>
      <c r="G142" t="str">
        <f t="shared" si="0"/>
        <v>CUL.FCA-06481.PAS.LN.</v>
      </c>
      <c r="H142" t="s">
        <v>2545</v>
      </c>
    </row>
    <row r="143" spans="1:8" s="6" customFormat="1" x14ac:dyDescent="0.25">
      <c r="A143" t="s">
        <v>2642</v>
      </c>
      <c r="B143" t="s">
        <v>2838</v>
      </c>
      <c r="C143" s="6" t="s">
        <v>2839</v>
      </c>
      <c r="E143" t="s">
        <v>2813</v>
      </c>
      <c r="F143" t="s">
        <v>2524</v>
      </c>
      <c r="G143" t="str">
        <f t="shared" si="0"/>
        <v>CUL.FCA-06481.PAS.M1.</v>
      </c>
      <c r="H143" t="s">
        <v>2545</v>
      </c>
    </row>
    <row r="144" spans="1:8" s="6" customFormat="1" x14ac:dyDescent="0.25">
      <c r="A144" t="s">
        <v>2645</v>
      </c>
      <c r="B144" t="s">
        <v>2840</v>
      </c>
      <c r="C144" s="6" t="s">
        <v>2841</v>
      </c>
      <c r="E144" t="s">
        <v>2813</v>
      </c>
      <c r="F144" t="s">
        <v>2524</v>
      </c>
      <c r="G144" t="str">
        <f t="shared" si="0"/>
        <v>CUL.FCA-06481.PAS.M2.</v>
      </c>
      <c r="H144" t="s">
        <v>2545</v>
      </c>
    </row>
    <row r="145" spans="1:8" s="6" customFormat="1" x14ac:dyDescent="0.25">
      <c r="A145" t="s">
        <v>2842</v>
      </c>
      <c r="B145" t="s">
        <v>2843</v>
      </c>
      <c r="C145" s="6" t="s">
        <v>2844</v>
      </c>
      <c r="E145" t="s">
        <v>2813</v>
      </c>
      <c r="F145" t="s">
        <v>2524</v>
      </c>
      <c r="G145" t="str">
        <f t="shared" si="0"/>
        <v>CUL.FCA-06481.PAS.Of.</v>
      </c>
      <c r="H145" t="s">
        <v>2543</v>
      </c>
    </row>
    <row r="146" spans="1:8" s="6" customFormat="1" x14ac:dyDescent="0.25">
      <c r="A146" t="s">
        <v>2845</v>
      </c>
      <c r="B146" t="s">
        <v>2846</v>
      </c>
      <c r="C146" s="6" t="s">
        <v>2847</v>
      </c>
      <c r="E146" t="s">
        <v>2813</v>
      </c>
      <c r="F146" t="s">
        <v>2524</v>
      </c>
      <c r="G146" t="str">
        <f t="shared" si="0"/>
        <v>CUL.FCA-06481.PAS.Pol1.</v>
      </c>
      <c r="H146" t="s">
        <v>2543</v>
      </c>
    </row>
    <row r="147" spans="1:8" s="6" customFormat="1" x14ac:dyDescent="0.25">
      <c r="A147" t="s">
        <v>2848</v>
      </c>
      <c r="B147" t="s">
        <v>2849</v>
      </c>
      <c r="C147" s="6" t="s">
        <v>2850</v>
      </c>
      <c r="E147" t="s">
        <v>2813</v>
      </c>
      <c r="F147" t="s">
        <v>2524</v>
      </c>
      <c r="G147" t="str">
        <f t="shared" si="0"/>
        <v>CUL.FCA-06481.PAS.Pol2.</v>
      </c>
      <c r="H147" t="s">
        <v>2543</v>
      </c>
    </row>
    <row r="148" spans="1:8" s="6" customFormat="1" x14ac:dyDescent="0.25">
      <c r="A148" t="s">
        <v>2758</v>
      </c>
      <c r="B148" t="s">
        <v>2851</v>
      </c>
      <c r="C148" s="6" t="s">
        <v>2852</v>
      </c>
      <c r="E148" t="s">
        <v>2813</v>
      </c>
      <c r="F148" t="s">
        <v>2524</v>
      </c>
      <c r="G148" t="str">
        <f t="shared" si="0"/>
        <v>CUL.FCA-06481.PAS.Projec1.</v>
      </c>
      <c r="H148" t="s">
        <v>2543</v>
      </c>
    </row>
    <row r="149" spans="1:8" s="6" customFormat="1" x14ac:dyDescent="0.25">
      <c r="A149" t="s">
        <v>2760</v>
      </c>
      <c r="B149" t="s">
        <v>2853</v>
      </c>
      <c r="C149" s="6" t="s">
        <v>2854</v>
      </c>
      <c r="E149" t="s">
        <v>2813</v>
      </c>
      <c r="F149" t="s">
        <v>2524</v>
      </c>
      <c r="G149" t="str">
        <f t="shared" si="0"/>
        <v>CUL.FCA-06481.PAS.Projec2.</v>
      </c>
      <c r="H149" t="s">
        <v>2543</v>
      </c>
    </row>
    <row r="150" spans="1:8" s="6" customFormat="1" x14ac:dyDescent="0.25">
      <c r="A150" t="s">
        <v>2855</v>
      </c>
      <c r="B150" t="s">
        <v>2856</v>
      </c>
      <c r="C150" s="6" t="s">
        <v>2857</v>
      </c>
      <c r="E150" t="s">
        <v>2813</v>
      </c>
      <c r="F150" t="s">
        <v>2524</v>
      </c>
      <c r="G150" t="str">
        <f t="shared" si="0"/>
        <v>CUL.FCA-06481.PAS.Projec3.</v>
      </c>
      <c r="H150" t="s">
        <v>2543</v>
      </c>
    </row>
    <row r="151" spans="1:8" s="6" customFormat="1" x14ac:dyDescent="0.25">
      <c r="A151" t="s">
        <v>2666</v>
      </c>
      <c r="B151" t="s">
        <v>2667</v>
      </c>
      <c r="C151" s="6" t="s">
        <v>2858</v>
      </c>
      <c r="E151" t="s">
        <v>2813</v>
      </c>
      <c r="F151" t="s">
        <v>2536</v>
      </c>
      <c r="G151" t="str">
        <f t="shared" si="0"/>
        <v>CUL.FCA-06481.PAS.SI1.</v>
      </c>
      <c r="H151" t="s">
        <v>2545</v>
      </c>
    </row>
    <row r="152" spans="1:8" s="6" customFormat="1" x14ac:dyDescent="0.25">
      <c r="A152" t="s">
        <v>2670</v>
      </c>
      <c r="B152" t="s">
        <v>2671</v>
      </c>
      <c r="C152" s="6" t="s">
        <v>2859</v>
      </c>
      <c r="E152" t="s">
        <v>2813</v>
      </c>
      <c r="F152" t="s">
        <v>2536</v>
      </c>
      <c r="G152" t="str">
        <f t="shared" si="0"/>
        <v>CUL.FCA-06481.PAS.SI2.</v>
      </c>
      <c r="H152" t="s">
        <v>2545</v>
      </c>
    </row>
    <row r="153" spans="1:8" s="6" customFormat="1" x14ac:dyDescent="0.25">
      <c r="A153" t="s">
        <v>2674</v>
      </c>
      <c r="B153" t="s">
        <v>2675</v>
      </c>
      <c r="C153" s="6" t="s">
        <v>2860</v>
      </c>
      <c r="E153" t="s">
        <v>2813</v>
      </c>
      <c r="F153" t="s">
        <v>2536</v>
      </c>
      <c r="G153" t="str">
        <f t="shared" si="0"/>
        <v>CUL.FCA-06481.PAS.SI3.</v>
      </c>
      <c r="H153" t="s">
        <v>2545</v>
      </c>
    </row>
    <row r="154" spans="1:8" s="6" customFormat="1" x14ac:dyDescent="0.25">
      <c r="A154" t="s">
        <v>2678</v>
      </c>
      <c r="B154" t="s">
        <v>2679</v>
      </c>
      <c r="C154" s="6" t="s">
        <v>2861</v>
      </c>
      <c r="E154" t="s">
        <v>2813</v>
      </c>
      <c r="F154" t="s">
        <v>2536</v>
      </c>
      <c r="G154" t="str">
        <f t="shared" si="0"/>
        <v>CUL.FCA-06481.PAS.SI4.</v>
      </c>
      <c r="H154" t="s">
        <v>2545</v>
      </c>
    </row>
    <row r="155" spans="1:8" s="6" customFormat="1" x14ac:dyDescent="0.25">
      <c r="A155" t="s">
        <v>2682</v>
      </c>
      <c r="B155" t="s">
        <v>2683</v>
      </c>
      <c r="C155" s="6" t="s">
        <v>2862</v>
      </c>
      <c r="E155" t="s">
        <v>2813</v>
      </c>
      <c r="F155" t="s">
        <v>2536</v>
      </c>
      <c r="G155" t="str">
        <f t="shared" si="0"/>
        <v>CUL.FCA-06481.PAS.SI5.</v>
      </c>
      <c r="H155" t="s">
        <v>2545</v>
      </c>
    </row>
    <row r="156" spans="1:8" s="6" customFormat="1" x14ac:dyDescent="0.25">
      <c r="A156" t="s">
        <v>2685</v>
      </c>
      <c r="B156" t="s">
        <v>2686</v>
      </c>
      <c r="C156" s="6" t="s">
        <v>2863</v>
      </c>
      <c r="E156" t="s">
        <v>2813</v>
      </c>
      <c r="F156" t="s">
        <v>2536</v>
      </c>
      <c r="G156" t="str">
        <f t="shared" si="0"/>
        <v>CUL.FCA-06481.PAS.SI6.</v>
      </c>
      <c r="H156" t="s">
        <v>2545</v>
      </c>
    </row>
    <row r="157" spans="1:8" s="6" customFormat="1" x14ac:dyDescent="0.25">
      <c r="A157" t="s">
        <v>2688</v>
      </c>
      <c r="B157" t="s">
        <v>2689</v>
      </c>
      <c r="C157" s="6" t="s">
        <v>2864</v>
      </c>
      <c r="E157" t="s">
        <v>2813</v>
      </c>
      <c r="F157" t="s">
        <v>2536</v>
      </c>
      <c r="G157" t="str">
        <f t="shared" si="0"/>
        <v>CUL.FCA-06481.PAS.SI7.</v>
      </c>
      <c r="H157" t="s">
        <v>2545</v>
      </c>
    </row>
    <row r="158" spans="1:8" s="6" customFormat="1" x14ac:dyDescent="0.25">
      <c r="A158" t="s">
        <v>2865</v>
      </c>
      <c r="B158" t="s">
        <v>2692</v>
      </c>
      <c r="C158" s="6" t="s">
        <v>2866</v>
      </c>
      <c r="E158" t="s">
        <v>2813</v>
      </c>
      <c r="F158" t="s">
        <v>2524</v>
      </c>
      <c r="G158" t="str">
        <f t="shared" si="0"/>
        <v>CUL.FCA-06481.PAS.VR1.</v>
      </c>
      <c r="H158" t="s">
        <v>2543</v>
      </c>
    </row>
    <row r="159" spans="1:8" s="6" customFormat="1" x14ac:dyDescent="0.25">
      <c r="A159" t="s">
        <v>2867</v>
      </c>
      <c r="B159" t="s">
        <v>2868</v>
      </c>
      <c r="C159" s="6" t="s">
        <v>2869</v>
      </c>
      <c r="E159" t="s">
        <v>2558</v>
      </c>
      <c r="F159" t="s">
        <v>2532</v>
      </c>
      <c r="G159" t="str">
        <f t="shared" si="0"/>
        <v>CUL.FCA-06481.PB.</v>
      </c>
      <c r="H159"/>
    </row>
    <row r="160" spans="1:8" s="6" customFormat="1" x14ac:dyDescent="0.25">
      <c r="A160" t="s">
        <v>2585</v>
      </c>
      <c r="B160" t="s">
        <v>2870</v>
      </c>
      <c r="C160" s="6" t="s">
        <v>2871</v>
      </c>
      <c r="E160" t="s">
        <v>2872</v>
      </c>
      <c r="F160" t="s">
        <v>2524</v>
      </c>
      <c r="G160" t="str">
        <f t="shared" si="0"/>
        <v>CUL.FCA-06481.PB.Asc.</v>
      </c>
      <c r="H160" t="s">
        <v>2543</v>
      </c>
    </row>
    <row r="161" spans="1:8" s="6" customFormat="1" x14ac:dyDescent="0.25">
      <c r="A161" t="s">
        <v>2711</v>
      </c>
      <c r="B161" t="s">
        <v>2870</v>
      </c>
      <c r="C161" s="6" t="s">
        <v>2873</v>
      </c>
      <c r="E161" t="s">
        <v>2874</v>
      </c>
      <c r="F161" t="s">
        <v>2536</v>
      </c>
      <c r="G161" t="str">
        <f t="shared" si="0"/>
        <v>CUL.FCA-06481.PB.Asc.A1.</v>
      </c>
      <c r="H161" t="s">
        <v>2543</v>
      </c>
    </row>
    <row r="162" spans="1:8" s="6" customFormat="1" x14ac:dyDescent="0.25">
      <c r="A162" t="s">
        <v>2714</v>
      </c>
      <c r="B162" t="s">
        <v>2875</v>
      </c>
      <c r="C162" s="6" t="s">
        <v>2876</v>
      </c>
      <c r="E162" t="s">
        <v>2874</v>
      </c>
      <c r="F162" t="s">
        <v>2536</v>
      </c>
      <c r="G162" t="str">
        <f t="shared" si="0"/>
        <v>CUL.FCA-06481.PB.Asc.A2.</v>
      </c>
      <c r="H162" t="s">
        <v>2543</v>
      </c>
    </row>
    <row r="163" spans="1:8" s="6" customFormat="1" x14ac:dyDescent="0.25">
      <c r="A163" t="s">
        <v>2716</v>
      </c>
      <c r="B163" t="s">
        <v>2877</v>
      </c>
      <c r="C163" s="6" t="s">
        <v>2878</v>
      </c>
      <c r="E163" t="s">
        <v>2874</v>
      </c>
      <c r="F163" t="s">
        <v>2536</v>
      </c>
      <c r="G163" t="str">
        <f t="shared" si="0"/>
        <v>CUL.FCA-06481.PB.Asc.A3.</v>
      </c>
      <c r="H163" t="s">
        <v>2543</v>
      </c>
    </row>
    <row r="164" spans="1:8" s="6" customFormat="1" x14ac:dyDescent="0.25">
      <c r="A164" t="s">
        <v>2879</v>
      </c>
      <c r="B164" t="s">
        <v>2880</v>
      </c>
      <c r="C164" s="6" t="s">
        <v>2881</v>
      </c>
      <c r="E164" t="s">
        <v>2874</v>
      </c>
      <c r="F164" t="s">
        <v>2536</v>
      </c>
      <c r="G164" t="str">
        <f t="shared" si="0"/>
        <v>CUL.FCA-06481.PB.Asc.A4.</v>
      </c>
      <c r="H164" t="s">
        <v>2543</v>
      </c>
    </row>
    <row r="165" spans="1:8" s="6" customFormat="1" x14ac:dyDescent="0.25">
      <c r="A165" t="s">
        <v>2592</v>
      </c>
      <c r="B165" t="s">
        <v>2593</v>
      </c>
      <c r="C165" s="6" t="s">
        <v>2882</v>
      </c>
      <c r="E165" t="s">
        <v>2872</v>
      </c>
      <c r="F165" t="s">
        <v>2524</v>
      </c>
      <c r="G165" t="str">
        <f t="shared" si="0"/>
        <v>CUL.FCA-06481.PB.C1.</v>
      </c>
      <c r="H165" t="s">
        <v>2543</v>
      </c>
    </row>
    <row r="166" spans="1:8" s="6" customFormat="1" x14ac:dyDescent="0.25">
      <c r="A166" t="s">
        <v>2597</v>
      </c>
      <c r="B166" t="s">
        <v>2598</v>
      </c>
      <c r="C166" s="6" t="s">
        <v>2883</v>
      </c>
      <c r="E166" t="s">
        <v>2872</v>
      </c>
      <c r="F166" t="s">
        <v>2524</v>
      </c>
      <c r="G166" t="str">
        <f t="shared" si="0"/>
        <v>CUL.FCA-06481.PB.C10.</v>
      </c>
      <c r="H166" t="s">
        <v>2543</v>
      </c>
    </row>
    <row r="167" spans="1:8" s="6" customFormat="1" x14ac:dyDescent="0.25">
      <c r="A167" t="s">
        <v>2600</v>
      </c>
      <c r="B167" t="s">
        <v>2601</v>
      </c>
      <c r="C167" s="6" t="s">
        <v>2884</v>
      </c>
      <c r="E167" t="s">
        <v>2872</v>
      </c>
      <c r="F167" t="s">
        <v>2524</v>
      </c>
      <c r="G167" t="str">
        <f t="shared" si="0"/>
        <v>CUL.FCA-06481.PB.C2.</v>
      </c>
      <c r="H167" t="s">
        <v>2543</v>
      </c>
    </row>
    <row r="168" spans="1:8" s="6" customFormat="1" x14ac:dyDescent="0.25">
      <c r="A168" t="s">
        <v>2604</v>
      </c>
      <c r="B168" t="s">
        <v>2605</v>
      </c>
      <c r="C168" s="6" t="s">
        <v>2885</v>
      </c>
      <c r="E168" t="s">
        <v>2872</v>
      </c>
      <c r="F168" t="s">
        <v>2524</v>
      </c>
      <c r="G168" t="str">
        <f t="shared" si="0"/>
        <v>CUL.FCA-06481.PB.C3.</v>
      </c>
      <c r="H168" t="s">
        <v>2543</v>
      </c>
    </row>
    <row r="169" spans="1:8" s="6" customFormat="1" x14ac:dyDescent="0.25">
      <c r="A169" t="s">
        <v>2608</v>
      </c>
      <c r="B169" t="s">
        <v>2609</v>
      </c>
      <c r="C169" s="6" t="s">
        <v>2886</v>
      </c>
      <c r="E169" t="s">
        <v>2872</v>
      </c>
      <c r="F169" t="s">
        <v>2524</v>
      </c>
      <c r="G169" t="str">
        <f t="shared" si="0"/>
        <v>CUL.FCA-06481.PB.C4.</v>
      </c>
      <c r="H169" t="s">
        <v>2543</v>
      </c>
    </row>
    <row r="170" spans="1:8" s="6" customFormat="1" x14ac:dyDescent="0.25">
      <c r="A170" t="s">
        <v>2612</v>
      </c>
      <c r="B170" t="s">
        <v>2613</v>
      </c>
      <c r="C170" s="6" t="s">
        <v>2887</v>
      </c>
      <c r="E170" t="s">
        <v>2872</v>
      </c>
      <c r="F170" t="s">
        <v>2524</v>
      </c>
      <c r="G170" t="str">
        <f t="shared" si="0"/>
        <v>CUL.FCA-06481.PB.C5.</v>
      </c>
      <c r="H170" t="s">
        <v>2543</v>
      </c>
    </row>
    <row r="171" spans="1:8" s="6" customFormat="1" x14ac:dyDescent="0.25">
      <c r="A171" t="s">
        <v>2616</v>
      </c>
      <c r="B171" t="s">
        <v>2617</v>
      </c>
      <c r="C171" s="6" t="s">
        <v>2888</v>
      </c>
      <c r="E171" t="s">
        <v>2872</v>
      </c>
      <c r="F171" t="s">
        <v>2524</v>
      </c>
      <c r="G171" t="str">
        <f t="shared" si="0"/>
        <v>CUL.FCA-06481.PB.C6.</v>
      </c>
      <c r="H171" t="s">
        <v>2543</v>
      </c>
    </row>
    <row r="172" spans="1:8" s="6" customFormat="1" x14ac:dyDescent="0.25">
      <c r="A172" t="s">
        <v>2619</v>
      </c>
      <c r="B172" t="s">
        <v>2620</v>
      </c>
      <c r="C172" s="6" t="s">
        <v>2889</v>
      </c>
      <c r="E172" t="s">
        <v>2872</v>
      </c>
      <c r="F172" t="s">
        <v>2524</v>
      </c>
      <c r="G172" t="str">
        <f t="shared" si="0"/>
        <v>CUL.FCA-06481.PB.C7.</v>
      </c>
      <c r="H172" t="s">
        <v>2543</v>
      </c>
    </row>
    <row r="173" spans="1:8" s="6" customFormat="1" x14ac:dyDescent="0.25">
      <c r="A173" t="s">
        <v>2622</v>
      </c>
      <c r="B173" t="s">
        <v>2623</v>
      </c>
      <c r="C173" s="6" t="s">
        <v>2890</v>
      </c>
      <c r="E173" t="s">
        <v>2872</v>
      </c>
      <c r="F173" t="s">
        <v>2524</v>
      </c>
      <c r="G173" t="str">
        <f t="shared" si="0"/>
        <v>CUL.FCA-06481.PB.C8.</v>
      </c>
      <c r="H173" t="s">
        <v>2543</v>
      </c>
    </row>
    <row r="174" spans="1:8" s="6" customFormat="1" x14ac:dyDescent="0.25">
      <c r="A174" t="s">
        <v>2625</v>
      </c>
      <c r="B174" t="s">
        <v>2626</v>
      </c>
      <c r="C174" s="6" t="s">
        <v>2891</v>
      </c>
      <c r="E174" t="s">
        <v>2872</v>
      </c>
      <c r="F174" t="s">
        <v>2524</v>
      </c>
      <c r="G174" t="str">
        <f t="shared" si="0"/>
        <v>CUL.FCA-06481.PB.C9.</v>
      </c>
      <c r="H174" t="s">
        <v>2543</v>
      </c>
    </row>
    <row r="175" spans="1:8" s="6" customFormat="1" x14ac:dyDescent="0.25">
      <c r="A175" t="s">
        <v>2634</v>
      </c>
      <c r="B175" t="s">
        <v>2632</v>
      </c>
      <c r="C175" s="6" t="s">
        <v>2892</v>
      </c>
      <c r="E175" t="s">
        <v>2872</v>
      </c>
      <c r="F175" t="s">
        <v>2528</v>
      </c>
      <c r="G175" t="str">
        <f t="shared" si="0"/>
        <v>CUL.FCA-06481.PB.Hig1.</v>
      </c>
      <c r="H175" t="s">
        <v>2545</v>
      </c>
    </row>
    <row r="176" spans="1:8" s="6" customFormat="1" x14ac:dyDescent="0.25">
      <c r="A176" t="s">
        <v>2642</v>
      </c>
      <c r="B176" t="s">
        <v>2838</v>
      </c>
      <c r="C176" s="6" t="s">
        <v>2893</v>
      </c>
      <c r="E176" t="s">
        <v>2872</v>
      </c>
      <c r="F176" t="s">
        <v>2524</v>
      </c>
      <c r="G176" t="str">
        <f t="shared" si="0"/>
        <v>CUL.FCA-06481.PB.M1.</v>
      </c>
      <c r="H176" t="s">
        <v>2543</v>
      </c>
    </row>
    <row r="177" spans="1:8" s="6" customFormat="1" x14ac:dyDescent="0.25">
      <c r="A177" t="s">
        <v>2645</v>
      </c>
      <c r="B177" t="s">
        <v>2840</v>
      </c>
      <c r="C177" s="6" t="s">
        <v>2894</v>
      </c>
      <c r="E177" t="s">
        <v>2872</v>
      </c>
      <c r="F177" t="s">
        <v>2524</v>
      </c>
      <c r="G177" t="str">
        <f t="shared" si="0"/>
        <v>CUL.FCA-06481.PB.M2.</v>
      </c>
      <c r="H177" t="s">
        <v>2543</v>
      </c>
    </row>
    <row r="178" spans="1:8" s="6" customFormat="1" x14ac:dyDescent="0.25">
      <c r="A178" t="s">
        <v>2657</v>
      </c>
      <c r="B178" t="s">
        <v>2658</v>
      </c>
      <c r="C178" s="6" t="s">
        <v>2895</v>
      </c>
      <c r="E178" t="s">
        <v>2872</v>
      </c>
      <c r="F178" t="s">
        <v>2524</v>
      </c>
      <c r="G178" t="str">
        <f t="shared" si="0"/>
        <v>CUL.FCA-06481.PB.Of1.</v>
      </c>
      <c r="H178" t="s">
        <v>2543</v>
      </c>
    </row>
    <row r="179" spans="1:8" s="6" customFormat="1" x14ac:dyDescent="0.25">
      <c r="A179" t="s">
        <v>2660</v>
      </c>
      <c r="B179" t="s">
        <v>2661</v>
      </c>
      <c r="C179" s="6" t="s">
        <v>2896</v>
      </c>
      <c r="E179" t="s">
        <v>2872</v>
      </c>
      <c r="F179" t="s">
        <v>2524</v>
      </c>
      <c r="G179" t="str">
        <f t="shared" si="0"/>
        <v>CUL.FCA-06481.PB.Of2.</v>
      </c>
      <c r="H179" t="s">
        <v>2543</v>
      </c>
    </row>
    <row r="180" spans="1:8" s="6" customFormat="1" x14ac:dyDescent="0.25">
      <c r="A180" t="s">
        <v>2897</v>
      </c>
      <c r="B180" t="s">
        <v>2898</v>
      </c>
      <c r="C180" s="6" t="s">
        <v>2899</v>
      </c>
      <c r="E180" t="s">
        <v>2872</v>
      </c>
      <c r="F180" t="s">
        <v>2524</v>
      </c>
      <c r="G180" t="str">
        <f t="shared" si="0"/>
        <v>CUL.FCA-06481.PB.Ofc1.</v>
      </c>
      <c r="H180" t="s">
        <v>2543</v>
      </c>
    </row>
    <row r="181" spans="1:8" s="6" customFormat="1" x14ac:dyDescent="0.25">
      <c r="A181" t="s">
        <v>2900</v>
      </c>
      <c r="B181" t="s">
        <v>2901</v>
      </c>
      <c r="C181" s="6" t="s">
        <v>2902</v>
      </c>
      <c r="E181" t="s">
        <v>2872</v>
      </c>
      <c r="F181" t="s">
        <v>2524</v>
      </c>
      <c r="G181" t="str">
        <f t="shared" si="0"/>
        <v>CUL.FCA-06481.PB.Ofc2.</v>
      </c>
      <c r="H181" t="s">
        <v>2543</v>
      </c>
    </row>
    <row r="182" spans="1:8" s="6" customFormat="1" x14ac:dyDescent="0.25">
      <c r="A182" t="s">
        <v>2903</v>
      </c>
      <c r="B182" t="s">
        <v>2904</v>
      </c>
      <c r="C182" s="6" t="s">
        <v>2905</v>
      </c>
      <c r="E182" t="s">
        <v>2872</v>
      </c>
      <c r="F182" t="s">
        <v>2524</v>
      </c>
      <c r="G182" t="str">
        <f t="shared" si="0"/>
        <v>CUL.FCA-06481.PB.Ofc3.</v>
      </c>
      <c r="H182" t="s">
        <v>2543</v>
      </c>
    </row>
    <row r="183" spans="1:8" s="6" customFormat="1" x14ac:dyDescent="0.25">
      <c r="A183" t="s">
        <v>2845</v>
      </c>
      <c r="B183" t="s">
        <v>2846</v>
      </c>
      <c r="C183" s="6" t="s">
        <v>2906</v>
      </c>
      <c r="E183" t="s">
        <v>2872</v>
      </c>
      <c r="F183" t="s">
        <v>2524</v>
      </c>
      <c r="G183" t="str">
        <f t="shared" si="0"/>
        <v>CUL.FCA-06481.PB.Pol1.</v>
      </c>
      <c r="H183" t="s">
        <v>2543</v>
      </c>
    </row>
    <row r="184" spans="1:8" s="6" customFormat="1" x14ac:dyDescent="0.25">
      <c r="A184" t="s">
        <v>2848</v>
      </c>
      <c r="B184" t="s">
        <v>2907</v>
      </c>
      <c r="C184" s="6" t="s">
        <v>2908</v>
      </c>
      <c r="E184" t="s">
        <v>2872</v>
      </c>
      <c r="F184" t="s">
        <v>2524</v>
      </c>
      <c r="G184" t="str">
        <f t="shared" si="0"/>
        <v>CUL.FCA-06481.PB.Pol2.</v>
      </c>
      <c r="H184" t="s">
        <v>2543</v>
      </c>
    </row>
    <row r="185" spans="1:8" s="6" customFormat="1" x14ac:dyDescent="0.25">
      <c r="A185" t="s">
        <v>2909</v>
      </c>
      <c r="B185" t="s">
        <v>2910</v>
      </c>
      <c r="C185" s="6" t="s">
        <v>2911</v>
      </c>
      <c r="E185" t="s">
        <v>2872</v>
      </c>
      <c r="F185" t="s">
        <v>2524</v>
      </c>
      <c r="G185" t="str">
        <f t="shared" si="0"/>
        <v>CUL.FCA-06481.PB.Rest.</v>
      </c>
      <c r="H185" t="s">
        <v>2545</v>
      </c>
    </row>
    <row r="186" spans="1:8" s="6" customFormat="1" x14ac:dyDescent="0.25">
      <c r="A186" t="s">
        <v>2663</v>
      </c>
      <c r="B186" t="s">
        <v>2912</v>
      </c>
      <c r="C186" s="6" t="s">
        <v>2913</v>
      </c>
      <c r="E186" t="s">
        <v>2872</v>
      </c>
      <c r="F186" t="s">
        <v>2524</v>
      </c>
      <c r="G186" t="str">
        <f t="shared" si="0"/>
        <v>CUL.FCA-06481.PB.Reu.</v>
      </c>
      <c r="H186" t="s">
        <v>2543</v>
      </c>
    </row>
    <row r="187" spans="1:8" s="6" customFormat="1" x14ac:dyDescent="0.25">
      <c r="A187" t="s">
        <v>2666</v>
      </c>
      <c r="B187" t="s">
        <v>2667</v>
      </c>
      <c r="C187" s="6" t="s">
        <v>2914</v>
      </c>
      <c r="E187" t="s">
        <v>2872</v>
      </c>
      <c r="F187" t="s">
        <v>2536</v>
      </c>
      <c r="G187" t="str">
        <f t="shared" si="0"/>
        <v>CUL.FCA-06481.PB.SI1.</v>
      </c>
      <c r="H187" t="s">
        <v>2545</v>
      </c>
    </row>
    <row r="188" spans="1:8" s="6" customFormat="1" x14ac:dyDescent="0.25">
      <c r="A188" t="s">
        <v>2670</v>
      </c>
      <c r="B188" t="s">
        <v>2671</v>
      </c>
      <c r="C188" s="6" t="s">
        <v>2915</v>
      </c>
      <c r="E188" t="s">
        <v>2872</v>
      </c>
      <c r="F188" t="s">
        <v>2536</v>
      </c>
      <c r="G188" t="str">
        <f t="shared" si="0"/>
        <v>CUL.FCA-06481.PB.SI2.</v>
      </c>
      <c r="H188" t="s">
        <v>2545</v>
      </c>
    </row>
    <row r="189" spans="1:8" s="6" customFormat="1" x14ac:dyDescent="0.25">
      <c r="A189" t="s">
        <v>2674</v>
      </c>
      <c r="B189" t="s">
        <v>2675</v>
      </c>
      <c r="C189" s="6" t="s">
        <v>2916</v>
      </c>
      <c r="E189" t="s">
        <v>2872</v>
      </c>
      <c r="F189" t="s">
        <v>2536</v>
      </c>
      <c r="G189" t="str">
        <f t="shared" si="0"/>
        <v>CUL.FCA-06481.PB.SI3.</v>
      </c>
      <c r="H189" t="s">
        <v>2545</v>
      </c>
    </row>
    <row r="190" spans="1:8" s="6" customFormat="1" x14ac:dyDescent="0.25">
      <c r="A190" t="s">
        <v>2678</v>
      </c>
      <c r="B190" t="s">
        <v>2679</v>
      </c>
      <c r="C190" s="6" t="s">
        <v>2917</v>
      </c>
      <c r="E190" t="s">
        <v>2872</v>
      </c>
      <c r="F190" t="s">
        <v>2536</v>
      </c>
      <c r="G190" t="str">
        <f t="shared" si="0"/>
        <v>CUL.FCA-06481.PB.SI4.</v>
      </c>
      <c r="H190" t="s">
        <v>2545</v>
      </c>
    </row>
    <row r="191" spans="1:8" s="6" customFormat="1" x14ac:dyDescent="0.25">
      <c r="A191" t="s">
        <v>2682</v>
      </c>
      <c r="B191" t="s">
        <v>2683</v>
      </c>
      <c r="C191" s="6" t="s">
        <v>2918</v>
      </c>
      <c r="E191" t="s">
        <v>2872</v>
      </c>
      <c r="F191" t="s">
        <v>2536</v>
      </c>
      <c r="G191" t="str">
        <f t="shared" si="0"/>
        <v>CUL.FCA-06481.PB.SI5.</v>
      </c>
      <c r="H191" t="s">
        <v>2545</v>
      </c>
    </row>
    <row r="192" spans="1:8" s="6" customFormat="1" x14ac:dyDescent="0.25">
      <c r="A192" t="s">
        <v>2685</v>
      </c>
      <c r="B192" t="s">
        <v>2686</v>
      </c>
      <c r="C192" s="6" t="s">
        <v>2919</v>
      </c>
      <c r="E192" t="s">
        <v>2872</v>
      </c>
      <c r="F192" t="s">
        <v>2536</v>
      </c>
      <c r="G192" t="str">
        <f t="shared" si="0"/>
        <v>CUL.FCA-06481.PB.SI6.</v>
      </c>
      <c r="H192" t="s">
        <v>2545</v>
      </c>
    </row>
    <row r="193" spans="1:8" s="6" customFormat="1" x14ac:dyDescent="0.25">
      <c r="A193" t="s">
        <v>2920</v>
      </c>
      <c r="B193" t="s">
        <v>2921</v>
      </c>
      <c r="C193" s="6" t="s">
        <v>2922</v>
      </c>
      <c r="E193" t="s">
        <v>2872</v>
      </c>
      <c r="F193" t="s">
        <v>2524</v>
      </c>
      <c r="G193" t="str">
        <f t="shared" si="0"/>
        <v>CUL.FCA-06481.PB.Vest.</v>
      </c>
      <c r="H193" t="s">
        <v>2543</v>
      </c>
    </row>
    <row r="194" spans="1:8" s="6" customFormat="1" x14ac:dyDescent="0.25">
      <c r="A194" t="s">
        <v>2865</v>
      </c>
      <c r="B194" t="s">
        <v>2923</v>
      </c>
      <c r="C194" s="6" t="s">
        <v>2924</v>
      </c>
      <c r="E194" t="s">
        <v>2872</v>
      </c>
      <c r="F194" t="s">
        <v>2524</v>
      </c>
      <c r="G194" t="str">
        <f t="shared" si="0"/>
        <v>CUL.FCA-06481.PB.VR1.</v>
      </c>
      <c r="H194" t="s">
        <v>2543</v>
      </c>
    </row>
    <row r="195" spans="1:8" s="6" customFormat="1" x14ac:dyDescent="0.25">
      <c r="A195" t="s">
        <v>2925</v>
      </c>
      <c r="B195" t="s">
        <v>2926</v>
      </c>
      <c r="C195" s="6" t="s">
        <v>2927</v>
      </c>
      <c r="E195" t="s">
        <v>2872</v>
      </c>
      <c r="F195" t="s">
        <v>2524</v>
      </c>
      <c r="G195" t="str">
        <f t="shared" si="0"/>
        <v>CUL.FCA-06481.PB.VR2.</v>
      </c>
      <c r="H195" t="s">
        <v>2543</v>
      </c>
    </row>
    <row r="196" spans="1:8" s="6" customFormat="1" x14ac:dyDescent="0.25">
      <c r="A196" t="s">
        <v>2928</v>
      </c>
      <c r="B196" t="s">
        <v>2929</v>
      </c>
      <c r="C196" s="6" t="s">
        <v>2930</v>
      </c>
      <c r="E196" t="s">
        <v>2872</v>
      </c>
      <c r="F196" t="s">
        <v>2524</v>
      </c>
      <c r="G196" t="str">
        <f t="shared" si="0"/>
        <v>CUL.FCA-06481.PB.VR3.</v>
      </c>
      <c r="H196" t="s">
        <v>2543</v>
      </c>
    </row>
    <row r="197" spans="1:8" s="6" customFormat="1" x14ac:dyDescent="0.25">
      <c r="A197" t="s">
        <v>2931</v>
      </c>
      <c r="B197" t="s">
        <v>2932</v>
      </c>
      <c r="C197" s="6" t="s">
        <v>2933</v>
      </c>
      <c r="E197" t="s">
        <v>2872</v>
      </c>
      <c r="F197" t="s">
        <v>2524</v>
      </c>
      <c r="G197" t="str">
        <f t="shared" si="0"/>
        <v>CUL.FCA-06481.PB.VR4.</v>
      </c>
      <c r="H197" t="s">
        <v>2543</v>
      </c>
    </row>
    <row r="198" spans="1:8" s="6" customFormat="1" x14ac:dyDescent="0.25">
      <c r="A198" t="s">
        <v>2934</v>
      </c>
      <c r="B198" t="s">
        <v>2935</v>
      </c>
      <c r="C198" s="6" t="s">
        <v>2936</v>
      </c>
      <c r="E198" t="s">
        <v>2872</v>
      </c>
      <c r="F198" t="s">
        <v>2524</v>
      </c>
      <c r="G198" t="str">
        <f t="shared" si="0"/>
        <v>CUL.FCA-06481.PB.VR5.</v>
      </c>
      <c r="H198" t="s">
        <v>2543</v>
      </c>
    </row>
    <row r="199" spans="1:8" s="6" customFormat="1" x14ac:dyDescent="0.25">
      <c r="A199" t="s">
        <v>2937</v>
      </c>
      <c r="B199" t="s">
        <v>2938</v>
      </c>
      <c r="C199" s="6" t="s">
        <v>2939</v>
      </c>
      <c r="E199" t="s">
        <v>2872</v>
      </c>
      <c r="F199" t="s">
        <v>2524</v>
      </c>
      <c r="G199" t="str">
        <f t="shared" si="0"/>
        <v>CUL.FCA-06481.PB.VR6.</v>
      </c>
      <c r="H199" t="s">
        <v>2543</v>
      </c>
    </row>
    <row r="200" spans="1:8" s="6" customFormat="1" x14ac:dyDescent="0.25">
      <c r="A200" t="s">
        <v>2940</v>
      </c>
      <c r="B200" t="s">
        <v>2941</v>
      </c>
      <c r="C200" s="6" t="s">
        <v>2942</v>
      </c>
      <c r="E200" t="s">
        <v>2558</v>
      </c>
      <c r="F200" t="s">
        <v>2532</v>
      </c>
      <c r="G200" t="str">
        <f t="shared" si="0"/>
        <v>CUL.FCA-06481.PC.</v>
      </c>
      <c r="H200"/>
    </row>
    <row r="201" spans="1:8" s="6" customFormat="1" x14ac:dyDescent="0.25">
      <c r="A201" t="s">
        <v>2943</v>
      </c>
      <c r="B201" t="s">
        <v>2944</v>
      </c>
      <c r="C201" s="6" t="s">
        <v>2945</v>
      </c>
      <c r="E201" t="s">
        <v>2946</v>
      </c>
      <c r="F201" t="s">
        <v>2524</v>
      </c>
      <c r="G201" t="str">
        <f t="shared" si="0"/>
        <v>CUL.FCA-06481.PC.Cob1.</v>
      </c>
      <c r="H201" t="s">
        <v>2543</v>
      </c>
    </row>
    <row r="202" spans="1:8" s="6" customFormat="1" x14ac:dyDescent="0.25">
      <c r="A202" t="s">
        <v>2947</v>
      </c>
      <c r="B202" t="s">
        <v>2948</v>
      </c>
      <c r="C202" s="6" t="s">
        <v>2949</v>
      </c>
      <c r="E202" t="s">
        <v>2946</v>
      </c>
      <c r="F202" t="s">
        <v>2524</v>
      </c>
      <c r="G202" t="str">
        <f t="shared" si="0"/>
        <v>CUL.FCA-06481.PC.Cob2.</v>
      </c>
      <c r="H202" t="s">
        <v>2543</v>
      </c>
    </row>
    <row r="203" spans="1:8" s="6" customFormat="1" x14ac:dyDescent="0.25">
      <c r="A203" t="s">
        <v>2950</v>
      </c>
      <c r="B203" t="s">
        <v>2951</v>
      </c>
      <c r="C203" s="6" t="s">
        <v>2952</v>
      </c>
      <c r="E203" t="s">
        <v>2946</v>
      </c>
      <c r="F203" t="s">
        <v>2524</v>
      </c>
      <c r="G203" t="str">
        <f t="shared" si="0"/>
        <v>CUL.FCA-06481.PC.Cob3.</v>
      </c>
      <c r="H203" t="s">
        <v>2543</v>
      </c>
    </row>
    <row r="204" spans="1:8" s="6" customFormat="1" x14ac:dyDescent="0.25">
      <c r="A204" t="s">
        <v>2953</v>
      </c>
      <c r="B204" t="s">
        <v>2954</v>
      </c>
      <c r="C204" s="6" t="s">
        <v>2955</v>
      </c>
      <c r="E204"/>
      <c r="F204" t="s">
        <v>2534</v>
      </c>
      <c r="G204" t="str">
        <f t="shared" si="0"/>
        <v>ICAT.</v>
      </c>
      <c r="H204"/>
    </row>
    <row r="205" spans="1:8" s="6" customFormat="1" x14ac:dyDescent="0.25">
      <c r="A205" t="s">
        <v>2956</v>
      </c>
      <c r="B205" t="s">
        <v>2957</v>
      </c>
      <c r="C205" s="6" t="s">
        <v>2958</v>
      </c>
      <c r="D205" s="6" t="s">
        <v>2553</v>
      </c>
      <c r="E205" t="s">
        <v>2959</v>
      </c>
      <c r="F205" t="s">
        <v>2514</v>
      </c>
      <c r="G205" t="str">
        <f t="shared" si="0"/>
        <v>ICAT.FGC-04467.</v>
      </c>
      <c r="H205"/>
    </row>
    <row r="206" spans="1:8" s="6" customFormat="1" x14ac:dyDescent="0.25">
      <c r="A206" t="s">
        <v>2960</v>
      </c>
      <c r="B206" t="s">
        <v>2586</v>
      </c>
      <c r="C206" s="6" t="s">
        <v>2961</v>
      </c>
      <c r="E206" t="s">
        <v>2962</v>
      </c>
      <c r="F206" t="s">
        <v>2524</v>
      </c>
      <c r="G206" t="str">
        <f t="shared" si="0"/>
        <v>ICAT.FGC-04467.AS.</v>
      </c>
      <c r="H206"/>
    </row>
    <row r="207" spans="1:8" s="6" customFormat="1" x14ac:dyDescent="0.25">
      <c r="A207" t="s">
        <v>2711</v>
      </c>
      <c r="B207" t="s">
        <v>2963</v>
      </c>
      <c r="C207" s="6" t="s">
        <v>2964</v>
      </c>
      <c r="E207" t="s">
        <v>2965</v>
      </c>
      <c r="F207" t="s">
        <v>2536</v>
      </c>
      <c r="G207" t="str">
        <f t="shared" si="0"/>
        <v>ICAT.FGC-04467.AS.A1.</v>
      </c>
      <c r="H207" t="s">
        <v>2543</v>
      </c>
    </row>
    <row r="208" spans="1:8" s="6" customFormat="1" x14ac:dyDescent="0.25">
      <c r="A208" t="s">
        <v>2714</v>
      </c>
      <c r="B208" t="s">
        <v>2966</v>
      </c>
      <c r="C208" s="6" t="s">
        <v>2967</v>
      </c>
      <c r="E208" t="s">
        <v>2965</v>
      </c>
      <c r="F208" t="s">
        <v>2536</v>
      </c>
      <c r="G208" t="str">
        <f t="shared" si="0"/>
        <v>ICAT.FGC-04467.AS.A2.</v>
      </c>
      <c r="H208" t="s">
        <v>2543</v>
      </c>
    </row>
    <row r="209" spans="1:8" s="6" customFormat="1" x14ac:dyDescent="0.25">
      <c r="A209" t="s">
        <v>2716</v>
      </c>
      <c r="B209" t="s">
        <v>2968</v>
      </c>
      <c r="C209" s="6" t="s">
        <v>2969</v>
      </c>
      <c r="E209" t="s">
        <v>2965</v>
      </c>
      <c r="F209" t="s">
        <v>2536</v>
      </c>
      <c r="G209" t="str">
        <f t="shared" si="0"/>
        <v>ICAT.FGC-04467.AS.A3.</v>
      </c>
      <c r="H209" t="s">
        <v>2543</v>
      </c>
    </row>
    <row r="210" spans="1:8" s="6" customFormat="1" x14ac:dyDescent="0.25">
      <c r="A210" t="s">
        <v>2879</v>
      </c>
      <c r="B210" t="s">
        <v>2970</v>
      </c>
      <c r="C210" s="6" t="s">
        <v>2971</v>
      </c>
      <c r="E210" t="s">
        <v>2965</v>
      </c>
      <c r="F210" t="s">
        <v>2536</v>
      </c>
      <c r="G210" t="str">
        <f t="shared" si="0"/>
        <v>ICAT.FGC-04467.AS.A4.</v>
      </c>
      <c r="H210" t="s">
        <v>2543</v>
      </c>
    </row>
    <row r="211" spans="1:8" s="6" customFormat="1" x14ac:dyDescent="0.25">
      <c r="A211" t="s">
        <v>2972</v>
      </c>
      <c r="B211" t="s">
        <v>2973</v>
      </c>
      <c r="C211" s="6" t="s">
        <v>2974</v>
      </c>
      <c r="E211" t="s">
        <v>2962</v>
      </c>
      <c r="F211" t="s">
        <v>2524</v>
      </c>
      <c r="G211" t="str">
        <f t="shared" si="0"/>
        <v>ICAT.FGC-04467.ES.</v>
      </c>
      <c r="H211"/>
    </row>
    <row r="212" spans="1:8" s="6" customFormat="1" x14ac:dyDescent="0.25">
      <c r="A212" t="s">
        <v>2559</v>
      </c>
      <c r="B212" t="s">
        <v>2975</v>
      </c>
      <c r="C212" s="6" t="s">
        <v>2976</v>
      </c>
      <c r="E212" t="s">
        <v>2977</v>
      </c>
      <c r="F212" t="s">
        <v>2524</v>
      </c>
      <c r="G212" t="str">
        <f t="shared" si="0"/>
        <v>ICAT.FGC-04467.ES.E1.</v>
      </c>
      <c r="H212" t="s">
        <v>2545</v>
      </c>
    </row>
    <row r="213" spans="1:8" s="6" customFormat="1" x14ac:dyDescent="0.25">
      <c r="A213" t="s">
        <v>2563</v>
      </c>
      <c r="B213" t="s">
        <v>2978</v>
      </c>
      <c r="C213" s="6" t="s">
        <v>2979</v>
      </c>
      <c r="E213" t="s">
        <v>2977</v>
      </c>
      <c r="F213" t="s">
        <v>2524</v>
      </c>
      <c r="G213" t="str">
        <f t="shared" si="0"/>
        <v>ICAT.FGC-04467.ES.E2.</v>
      </c>
      <c r="H213" t="s">
        <v>2545</v>
      </c>
    </row>
    <row r="214" spans="1:8" s="6" customFormat="1" x14ac:dyDescent="0.25">
      <c r="A214" t="s">
        <v>2566</v>
      </c>
      <c r="B214" t="s">
        <v>2980</v>
      </c>
      <c r="C214" s="6" t="s">
        <v>2981</v>
      </c>
      <c r="E214" t="s">
        <v>2977</v>
      </c>
      <c r="F214" t="s">
        <v>2524</v>
      </c>
      <c r="G214" t="str">
        <f t="shared" si="0"/>
        <v>ICAT.FGC-04467.ES.E3.</v>
      </c>
      <c r="H214" t="s">
        <v>2545</v>
      </c>
    </row>
    <row r="215" spans="1:8" s="6" customFormat="1" x14ac:dyDescent="0.25">
      <c r="A215" t="s">
        <v>2569</v>
      </c>
      <c r="B215" t="s">
        <v>2982</v>
      </c>
      <c r="C215" s="6" t="s">
        <v>2983</v>
      </c>
      <c r="E215" t="s">
        <v>2977</v>
      </c>
      <c r="F215" t="s">
        <v>2524</v>
      </c>
      <c r="G215" t="str">
        <f t="shared" si="0"/>
        <v>ICAT.FGC-04467.ES.E4.</v>
      </c>
      <c r="H215" t="s">
        <v>2545</v>
      </c>
    </row>
    <row r="216" spans="1:8" s="6" customFormat="1" x14ac:dyDescent="0.25">
      <c r="A216" t="s">
        <v>2984</v>
      </c>
      <c r="B216" t="s">
        <v>2985</v>
      </c>
      <c r="C216" s="6" t="s">
        <v>2986</v>
      </c>
      <c r="E216" t="s">
        <v>2962</v>
      </c>
      <c r="F216" t="s">
        <v>2524</v>
      </c>
      <c r="G216" t="str">
        <f t="shared" si="0"/>
        <v>ICAT.FGC-04467.FÇ.</v>
      </c>
      <c r="H216" t="s">
        <v>2545</v>
      </c>
    </row>
    <row r="217" spans="1:8" s="6" customFormat="1" x14ac:dyDescent="0.25">
      <c r="A217" t="s">
        <v>2987</v>
      </c>
      <c r="B217" t="s">
        <v>2988</v>
      </c>
      <c r="C217" s="6" t="s">
        <v>2989</v>
      </c>
      <c r="E217" t="s">
        <v>2962</v>
      </c>
      <c r="F217" t="s">
        <v>2532</v>
      </c>
      <c r="G217" t="str">
        <f t="shared" si="0"/>
        <v>ICAT.FGC-04467.P0.</v>
      </c>
      <c r="H217"/>
    </row>
    <row r="218" spans="1:8" s="6" customFormat="1" x14ac:dyDescent="0.25">
      <c r="A218" t="s">
        <v>2990</v>
      </c>
      <c r="B218" t="s">
        <v>2991</v>
      </c>
      <c r="C218" s="6" t="s">
        <v>2992</v>
      </c>
      <c r="E218" t="s">
        <v>2993</v>
      </c>
      <c r="F218" t="s">
        <v>2524</v>
      </c>
      <c r="G218" t="str">
        <f t="shared" si="0"/>
        <v>ICAT.FGC-04467.P0.0-01.</v>
      </c>
      <c r="H218" t="s">
        <v>2543</v>
      </c>
    </row>
    <row r="219" spans="1:8" s="6" customFormat="1" x14ac:dyDescent="0.25">
      <c r="A219" t="s">
        <v>2994</v>
      </c>
      <c r="B219" t="s">
        <v>2995</v>
      </c>
      <c r="C219" s="6" t="s">
        <v>2996</v>
      </c>
      <c r="E219" t="s">
        <v>2993</v>
      </c>
      <c r="F219" t="s">
        <v>2524</v>
      </c>
      <c r="G219" t="str">
        <f t="shared" si="0"/>
        <v>ICAT.FGC-04467.P0.0-02.</v>
      </c>
      <c r="H219" t="s">
        <v>2543</v>
      </c>
    </row>
    <row r="220" spans="1:8" s="6" customFormat="1" x14ac:dyDescent="0.25">
      <c r="A220" t="s">
        <v>2997</v>
      </c>
      <c r="B220" t="s">
        <v>2998</v>
      </c>
      <c r="C220" s="6" t="s">
        <v>2999</v>
      </c>
      <c r="E220" t="s">
        <v>2993</v>
      </c>
      <c r="F220" t="s">
        <v>2524</v>
      </c>
      <c r="G220" t="str">
        <f t="shared" si="0"/>
        <v>ICAT.FGC-04467.P0.0-03.</v>
      </c>
      <c r="H220" t="s">
        <v>2543</v>
      </c>
    </row>
    <row r="221" spans="1:8" s="6" customFormat="1" x14ac:dyDescent="0.25">
      <c r="A221" t="s">
        <v>3000</v>
      </c>
      <c r="B221" t="s">
        <v>3001</v>
      </c>
      <c r="C221" s="6" t="s">
        <v>3002</v>
      </c>
      <c r="E221" t="s">
        <v>2993</v>
      </c>
      <c r="F221" t="s">
        <v>2524</v>
      </c>
      <c r="G221" t="str">
        <f t="shared" si="0"/>
        <v>ICAT.FGC-04467.P0.0-04.</v>
      </c>
      <c r="H221" t="s">
        <v>2543</v>
      </c>
    </row>
    <row r="222" spans="1:8" s="6" customFormat="1" x14ac:dyDescent="0.25">
      <c r="A222" t="s">
        <v>3003</v>
      </c>
      <c r="B222" t="s">
        <v>3004</v>
      </c>
      <c r="C222" s="6" t="s">
        <v>3005</v>
      </c>
      <c r="E222" t="s">
        <v>2993</v>
      </c>
      <c r="F222" t="s">
        <v>2524</v>
      </c>
      <c r="G222" t="str">
        <f t="shared" si="0"/>
        <v>ICAT.FGC-04467.P0.0-05.</v>
      </c>
      <c r="H222" t="s">
        <v>2543</v>
      </c>
    </row>
    <row r="223" spans="1:8" s="6" customFormat="1" x14ac:dyDescent="0.25">
      <c r="A223" t="s">
        <v>3006</v>
      </c>
      <c r="B223" t="s">
        <v>3007</v>
      </c>
      <c r="C223" s="6" t="s">
        <v>3008</v>
      </c>
      <c r="E223" t="s">
        <v>2993</v>
      </c>
      <c r="F223" t="s">
        <v>2524</v>
      </c>
      <c r="G223" t="str">
        <f t="shared" si="0"/>
        <v>ICAT.FGC-04467.P0.0-06.</v>
      </c>
      <c r="H223" t="s">
        <v>2543</v>
      </c>
    </row>
    <row r="224" spans="1:8" s="6" customFormat="1" x14ac:dyDescent="0.25">
      <c r="A224" t="s">
        <v>3009</v>
      </c>
      <c r="B224" t="s">
        <v>3010</v>
      </c>
      <c r="C224" s="6" t="s">
        <v>3011</v>
      </c>
      <c r="E224" t="s">
        <v>2993</v>
      </c>
      <c r="F224" t="s">
        <v>2524</v>
      </c>
      <c r="G224" t="str">
        <f t="shared" si="0"/>
        <v>ICAT.FGC-04467.P0.0-07.</v>
      </c>
      <c r="H224" t="s">
        <v>2543</v>
      </c>
    </row>
    <row r="225" spans="1:8" s="6" customFormat="1" x14ac:dyDescent="0.25">
      <c r="A225" t="s">
        <v>3012</v>
      </c>
      <c r="B225" t="s">
        <v>3013</v>
      </c>
      <c r="C225" s="6" t="s">
        <v>3014</v>
      </c>
      <c r="E225" t="s">
        <v>2993</v>
      </c>
      <c r="F225" t="s">
        <v>2524</v>
      </c>
      <c r="G225" t="str">
        <f t="shared" si="0"/>
        <v>ICAT.FGC-04467.P0.0-08.</v>
      </c>
      <c r="H225" t="s">
        <v>2543</v>
      </c>
    </row>
    <row r="226" spans="1:8" s="6" customFormat="1" x14ac:dyDescent="0.25">
      <c r="A226" t="s">
        <v>3015</v>
      </c>
      <c r="B226" t="s">
        <v>3016</v>
      </c>
      <c r="C226" s="6" t="s">
        <v>3017</v>
      </c>
      <c r="E226" t="s">
        <v>2993</v>
      </c>
      <c r="F226" t="s">
        <v>2524</v>
      </c>
      <c r="G226" t="str">
        <f t="shared" si="0"/>
        <v>ICAT.FGC-04467.P0.0-09.</v>
      </c>
      <c r="H226" t="s">
        <v>2543</v>
      </c>
    </row>
    <row r="227" spans="1:8" s="6" customFormat="1" x14ac:dyDescent="0.25">
      <c r="A227" t="s">
        <v>3018</v>
      </c>
      <c r="B227" t="s">
        <v>3019</v>
      </c>
      <c r="C227" s="6" t="s">
        <v>3020</v>
      </c>
      <c r="E227" t="s">
        <v>2993</v>
      </c>
      <c r="F227" t="s">
        <v>2524</v>
      </c>
      <c r="G227" t="str">
        <f t="shared" si="0"/>
        <v>ICAT.FGC-04467.P0.0-10.</v>
      </c>
      <c r="H227" t="s">
        <v>2543</v>
      </c>
    </row>
    <row r="228" spans="1:8" s="6" customFormat="1" x14ac:dyDescent="0.25">
      <c r="A228" t="s">
        <v>3021</v>
      </c>
      <c r="B228" t="s">
        <v>3022</v>
      </c>
      <c r="C228" s="6" t="s">
        <v>3023</v>
      </c>
      <c r="E228" t="s">
        <v>2993</v>
      </c>
      <c r="F228" t="s">
        <v>2524</v>
      </c>
      <c r="G228" t="str">
        <f t="shared" si="0"/>
        <v>ICAT.FGC-04467.P0.0-11.</v>
      </c>
      <c r="H228" t="s">
        <v>2543</v>
      </c>
    </row>
    <row r="229" spans="1:8" s="6" customFormat="1" x14ac:dyDescent="0.25">
      <c r="A229" t="s">
        <v>3024</v>
      </c>
      <c r="B229" t="s">
        <v>3025</v>
      </c>
      <c r="C229" s="6" t="s">
        <v>3026</v>
      </c>
      <c r="E229" t="s">
        <v>2993</v>
      </c>
      <c r="F229" t="s">
        <v>2524</v>
      </c>
      <c r="G229" t="str">
        <f t="shared" si="0"/>
        <v>ICAT.FGC-04467.P0.0-12.</v>
      </c>
      <c r="H229" t="s">
        <v>2543</v>
      </c>
    </row>
    <row r="230" spans="1:8" s="6" customFormat="1" x14ac:dyDescent="0.25">
      <c r="A230" t="s">
        <v>3027</v>
      </c>
      <c r="B230" t="s">
        <v>3028</v>
      </c>
      <c r="C230" s="6" t="s">
        <v>3029</v>
      </c>
      <c r="E230" t="s">
        <v>2993</v>
      </c>
      <c r="F230" t="s">
        <v>2524</v>
      </c>
      <c r="G230" t="str">
        <f t="shared" si="0"/>
        <v>ICAT.FGC-04467.P0.0-13.</v>
      </c>
      <c r="H230" t="s">
        <v>2543</v>
      </c>
    </row>
    <row r="231" spans="1:8" s="6" customFormat="1" x14ac:dyDescent="0.25">
      <c r="A231" t="s">
        <v>3030</v>
      </c>
      <c r="B231" t="s">
        <v>3031</v>
      </c>
      <c r="C231" s="6" t="s">
        <v>3032</v>
      </c>
      <c r="E231" t="s">
        <v>2993</v>
      </c>
      <c r="F231" t="s">
        <v>2524</v>
      </c>
      <c r="G231" t="str">
        <f t="shared" si="0"/>
        <v>ICAT.FGC-04467.P0.0-14.</v>
      </c>
      <c r="H231" t="s">
        <v>2543</v>
      </c>
    </row>
    <row r="232" spans="1:8" s="6" customFormat="1" x14ac:dyDescent="0.25">
      <c r="A232" t="s">
        <v>3033</v>
      </c>
      <c r="B232" t="s">
        <v>3034</v>
      </c>
      <c r="C232" s="6" t="s">
        <v>3035</v>
      </c>
      <c r="E232" t="s">
        <v>2993</v>
      </c>
      <c r="F232" t="s">
        <v>2524</v>
      </c>
      <c r="G232" t="str">
        <f t="shared" si="0"/>
        <v>ICAT.FGC-04467.P0.Entr1.</v>
      </c>
      <c r="H232" t="s">
        <v>2543</v>
      </c>
    </row>
    <row r="233" spans="1:8" s="6" customFormat="1" x14ac:dyDescent="0.25">
      <c r="A233" t="s">
        <v>3036</v>
      </c>
      <c r="B233" t="s">
        <v>3037</v>
      </c>
      <c r="C233" s="6" t="s">
        <v>3038</v>
      </c>
      <c r="E233" t="s">
        <v>2993</v>
      </c>
      <c r="F233" t="s">
        <v>2524</v>
      </c>
      <c r="G233" t="str">
        <f t="shared" si="0"/>
        <v>ICAT.FGC-04467.P0.Entr2.</v>
      </c>
      <c r="H233" t="s">
        <v>2543</v>
      </c>
    </row>
    <row r="234" spans="1:8" s="6" customFormat="1" x14ac:dyDescent="0.25">
      <c r="A234" t="s">
        <v>3039</v>
      </c>
      <c r="B234" t="s">
        <v>3040</v>
      </c>
      <c r="C234" s="6" t="s">
        <v>3041</v>
      </c>
      <c r="E234" t="s">
        <v>2993</v>
      </c>
      <c r="F234" t="s">
        <v>2524</v>
      </c>
      <c r="G234" t="str">
        <f t="shared" si="0"/>
        <v>ICAT.FGC-04467.P0.Pas-cac.</v>
      </c>
      <c r="H234" t="s">
        <v>2543</v>
      </c>
    </row>
    <row r="235" spans="1:8" s="6" customFormat="1" x14ac:dyDescent="0.25">
      <c r="A235" t="s">
        <v>3042</v>
      </c>
      <c r="B235" t="s">
        <v>3040</v>
      </c>
      <c r="C235" s="6" t="s">
        <v>3043</v>
      </c>
      <c r="E235" t="s">
        <v>2993</v>
      </c>
      <c r="F235" t="s">
        <v>2524</v>
      </c>
      <c r="G235" t="str">
        <f t="shared" si="0"/>
        <v>ICAT.FGC-04467.P0.Pas-Icat.</v>
      </c>
      <c r="H235" t="s">
        <v>2543</v>
      </c>
    </row>
    <row r="236" spans="1:8" s="6" customFormat="1" x14ac:dyDescent="0.25">
      <c r="A236" t="s">
        <v>3044</v>
      </c>
      <c r="B236" t="s">
        <v>3045</v>
      </c>
      <c r="C236" s="6" t="s">
        <v>3046</v>
      </c>
      <c r="E236" t="s">
        <v>2993</v>
      </c>
      <c r="F236" t="s">
        <v>2524</v>
      </c>
      <c r="G236" t="str">
        <f t="shared" si="0"/>
        <v>ICAT.FGC-04467.P0.Rcac.</v>
      </c>
      <c r="H236" t="s">
        <v>2543</v>
      </c>
    </row>
    <row r="237" spans="1:8" s="6" customFormat="1" x14ac:dyDescent="0.25">
      <c r="A237" t="s">
        <v>3047</v>
      </c>
      <c r="B237" t="s">
        <v>3048</v>
      </c>
      <c r="C237" s="6" t="s">
        <v>3049</v>
      </c>
      <c r="E237" t="s">
        <v>2993</v>
      </c>
      <c r="F237" t="s">
        <v>2524</v>
      </c>
      <c r="G237" t="str">
        <f t="shared" si="0"/>
        <v>ICAT.FGC-04467.P0.Repro.</v>
      </c>
      <c r="H237" t="s">
        <v>2545</v>
      </c>
    </row>
    <row r="238" spans="1:8" s="6" customFormat="1" x14ac:dyDescent="0.25">
      <c r="A238" t="s">
        <v>3050</v>
      </c>
      <c r="B238" t="s">
        <v>3051</v>
      </c>
      <c r="C238" s="6" t="s">
        <v>3052</v>
      </c>
      <c r="E238" t="s">
        <v>2993</v>
      </c>
      <c r="F238" t="s">
        <v>2524</v>
      </c>
      <c r="G238" t="str">
        <f t="shared" si="0"/>
        <v>ICAT.FGC-04467.P0.Ricat.</v>
      </c>
      <c r="H238" t="s">
        <v>2543</v>
      </c>
    </row>
    <row r="239" spans="1:8" s="6" customFormat="1" x14ac:dyDescent="0.25">
      <c r="A239" t="s">
        <v>3053</v>
      </c>
      <c r="B239" t="s">
        <v>3054</v>
      </c>
      <c r="C239" s="6" t="s">
        <v>3055</v>
      </c>
      <c r="E239" t="s">
        <v>2993</v>
      </c>
      <c r="F239" t="s">
        <v>2524</v>
      </c>
      <c r="G239" t="str">
        <f t="shared" si="0"/>
        <v>ICAT.FGC-04467.P0.Saf.</v>
      </c>
      <c r="H239" t="s">
        <v>2543</v>
      </c>
    </row>
    <row r="240" spans="1:8" s="6" customFormat="1" x14ac:dyDescent="0.25">
      <c r="A240" t="s">
        <v>3056</v>
      </c>
      <c r="B240" t="s">
        <v>3057</v>
      </c>
      <c r="C240" s="6" t="s">
        <v>3058</v>
      </c>
      <c r="E240" t="s">
        <v>2993</v>
      </c>
      <c r="F240" t="s">
        <v>2524</v>
      </c>
      <c r="G240" t="str">
        <f t="shared" si="0"/>
        <v>ICAT.FGC-04467.P0.Squad1.</v>
      </c>
      <c r="H240" t="s">
        <v>2543</v>
      </c>
    </row>
    <row r="241" spans="1:8" s="6" customFormat="1" x14ac:dyDescent="0.25">
      <c r="A241" t="s">
        <v>3059</v>
      </c>
      <c r="B241" t="s">
        <v>3060</v>
      </c>
      <c r="C241" s="6" t="s">
        <v>3061</v>
      </c>
      <c r="E241" t="s">
        <v>2993</v>
      </c>
      <c r="F241" t="s">
        <v>2524</v>
      </c>
      <c r="G241" t="str">
        <f t="shared" si="0"/>
        <v>ICAT.FGC-04467.P0.Squad2.</v>
      </c>
      <c r="H241" t="s">
        <v>2543</v>
      </c>
    </row>
    <row r="242" spans="1:8" s="6" customFormat="1" x14ac:dyDescent="0.25">
      <c r="A242" t="s">
        <v>3062</v>
      </c>
      <c r="B242" t="s">
        <v>3063</v>
      </c>
      <c r="C242" s="6" t="s">
        <v>3064</v>
      </c>
      <c r="E242" t="s">
        <v>2993</v>
      </c>
      <c r="F242" t="s">
        <v>2528</v>
      </c>
      <c r="G242" t="str">
        <f t="shared" si="0"/>
        <v>ICAT.FGC-04467.P0.WCfem.</v>
      </c>
      <c r="H242" t="s">
        <v>2543</v>
      </c>
    </row>
    <row r="243" spans="1:8" s="6" customFormat="1" x14ac:dyDescent="0.25">
      <c r="A243" t="s">
        <v>3065</v>
      </c>
      <c r="B243" t="s">
        <v>3066</v>
      </c>
      <c r="C243" s="6" t="s">
        <v>3067</v>
      </c>
      <c r="E243" t="s">
        <v>2993</v>
      </c>
      <c r="F243" t="s">
        <v>2528</v>
      </c>
      <c r="G243" t="str">
        <f t="shared" si="0"/>
        <v>ICAT.FGC-04467.P0.WCmas.</v>
      </c>
      <c r="H243" t="s">
        <v>2543</v>
      </c>
    </row>
    <row r="244" spans="1:8" s="6" customFormat="1" x14ac:dyDescent="0.25">
      <c r="A244" t="s">
        <v>3068</v>
      </c>
      <c r="B244" t="s">
        <v>3069</v>
      </c>
      <c r="C244" s="6" t="s">
        <v>3070</v>
      </c>
      <c r="E244" t="s">
        <v>2993</v>
      </c>
      <c r="F244" t="s">
        <v>2528</v>
      </c>
      <c r="G244" t="str">
        <f t="shared" si="0"/>
        <v>ICAT.FGC-04467.P0.Wcmin.</v>
      </c>
      <c r="H244" t="s">
        <v>2543</v>
      </c>
    </row>
    <row r="245" spans="1:8" s="6" customFormat="1" x14ac:dyDescent="0.25">
      <c r="A245" t="s">
        <v>2579</v>
      </c>
      <c r="B245" t="s">
        <v>2580</v>
      </c>
      <c r="C245" s="6" t="s">
        <v>3071</v>
      </c>
      <c r="E245" t="s">
        <v>2962</v>
      </c>
      <c r="F245" t="s">
        <v>2532</v>
      </c>
      <c r="G245" t="str">
        <f t="shared" si="0"/>
        <v>ICAT.FGC-04467.P1.</v>
      </c>
      <c r="H245"/>
    </row>
    <row r="246" spans="1:8" s="6" customFormat="1" x14ac:dyDescent="0.25">
      <c r="A246" t="s">
        <v>3072</v>
      </c>
      <c r="B246" t="s">
        <v>3073</v>
      </c>
      <c r="C246" s="6" t="s">
        <v>3074</v>
      </c>
      <c r="E246" t="s">
        <v>3075</v>
      </c>
      <c r="F246" t="s">
        <v>2524</v>
      </c>
      <c r="G246" t="str">
        <f t="shared" si="0"/>
        <v>ICAT.FGC-04467.P1.1-01.</v>
      </c>
      <c r="H246" t="s">
        <v>2543</v>
      </c>
    </row>
    <row r="247" spans="1:8" s="6" customFormat="1" x14ac:dyDescent="0.25">
      <c r="A247" t="s">
        <v>3076</v>
      </c>
      <c r="B247" t="s">
        <v>3077</v>
      </c>
      <c r="C247" s="6" t="s">
        <v>3078</v>
      </c>
      <c r="E247" t="s">
        <v>3075</v>
      </c>
      <c r="F247" t="s">
        <v>2524</v>
      </c>
      <c r="G247" t="str">
        <f t="shared" si="0"/>
        <v>ICAT.FGC-04467.P1.1-02.</v>
      </c>
      <c r="H247" t="s">
        <v>2543</v>
      </c>
    </row>
    <row r="248" spans="1:8" s="6" customFormat="1" x14ac:dyDescent="0.25">
      <c r="A248" t="s">
        <v>3079</v>
      </c>
      <c r="B248" t="s">
        <v>3080</v>
      </c>
      <c r="C248" s="6" t="s">
        <v>3081</v>
      </c>
      <c r="E248" t="s">
        <v>3075</v>
      </c>
      <c r="F248" t="s">
        <v>2524</v>
      </c>
      <c r="G248" t="str">
        <f t="shared" si="0"/>
        <v>ICAT.FGC-04467.P1.1-03.</v>
      </c>
      <c r="H248" t="s">
        <v>2543</v>
      </c>
    </row>
    <row r="249" spans="1:8" s="6" customFormat="1" x14ac:dyDescent="0.25">
      <c r="A249" t="s">
        <v>3082</v>
      </c>
      <c r="B249" t="s">
        <v>3083</v>
      </c>
      <c r="C249" s="6" t="s">
        <v>3084</v>
      </c>
      <c r="E249" t="s">
        <v>3075</v>
      </c>
      <c r="F249" t="s">
        <v>2524</v>
      </c>
      <c r="G249" t="str">
        <f t="shared" si="0"/>
        <v>ICAT.FGC-04467.P1.1-04.</v>
      </c>
      <c r="H249" t="s">
        <v>2543</v>
      </c>
    </row>
    <row r="250" spans="1:8" s="6" customFormat="1" x14ac:dyDescent="0.25">
      <c r="A250" t="s">
        <v>3085</v>
      </c>
      <c r="B250" t="s">
        <v>3086</v>
      </c>
      <c r="C250" s="6" t="s">
        <v>3087</v>
      </c>
      <c r="E250" t="s">
        <v>3075</v>
      </c>
      <c r="F250" t="s">
        <v>2524</v>
      </c>
      <c r="G250" t="str">
        <f t="shared" si="0"/>
        <v>ICAT.FGC-04467.P1.1-05.</v>
      </c>
      <c r="H250" t="s">
        <v>2543</v>
      </c>
    </row>
    <row r="251" spans="1:8" s="6" customFormat="1" x14ac:dyDescent="0.25">
      <c r="A251" t="s">
        <v>3088</v>
      </c>
      <c r="B251" t="s">
        <v>3089</v>
      </c>
      <c r="C251" s="6" t="s">
        <v>3090</v>
      </c>
      <c r="E251" t="s">
        <v>3075</v>
      </c>
      <c r="F251" t="s">
        <v>2524</v>
      </c>
      <c r="G251" t="str">
        <f t="shared" si="0"/>
        <v>ICAT.FGC-04467.P1.1-06.</v>
      </c>
      <c r="H251" t="s">
        <v>2543</v>
      </c>
    </row>
    <row r="252" spans="1:8" s="6" customFormat="1" x14ac:dyDescent="0.25">
      <c r="A252" t="s">
        <v>3091</v>
      </c>
      <c r="B252" t="s">
        <v>3092</v>
      </c>
      <c r="C252" s="6" t="s">
        <v>3093</v>
      </c>
      <c r="E252" t="s">
        <v>3075</v>
      </c>
      <c r="F252" t="s">
        <v>2524</v>
      </c>
      <c r="G252" t="str">
        <f t="shared" si="0"/>
        <v>ICAT.FGC-04467.P1.1-07.</v>
      </c>
      <c r="H252" t="s">
        <v>2543</v>
      </c>
    </row>
    <row r="253" spans="1:8" s="6" customFormat="1" x14ac:dyDescent="0.25">
      <c r="A253" t="s">
        <v>3094</v>
      </c>
      <c r="B253" t="s">
        <v>3095</v>
      </c>
      <c r="C253" s="6" t="s">
        <v>3096</v>
      </c>
      <c r="E253" t="s">
        <v>3075</v>
      </c>
      <c r="F253" t="s">
        <v>2524</v>
      </c>
      <c r="G253" t="str">
        <f t="shared" si="0"/>
        <v>ICAT.FGC-04467.P1.1-08.</v>
      </c>
      <c r="H253" t="s">
        <v>2543</v>
      </c>
    </row>
    <row r="254" spans="1:8" s="6" customFormat="1" x14ac:dyDescent="0.25">
      <c r="A254" t="s">
        <v>3097</v>
      </c>
      <c r="B254" t="s">
        <v>3098</v>
      </c>
      <c r="C254" s="6" t="s">
        <v>3099</v>
      </c>
      <c r="E254" t="s">
        <v>3075</v>
      </c>
      <c r="F254" t="s">
        <v>2524</v>
      </c>
      <c r="G254" t="str">
        <f t="shared" si="0"/>
        <v>ICAT.FGC-04467.P1.1-09.</v>
      </c>
      <c r="H254" t="s">
        <v>2543</v>
      </c>
    </row>
    <row r="255" spans="1:8" s="6" customFormat="1" x14ac:dyDescent="0.25">
      <c r="A255" t="s">
        <v>3100</v>
      </c>
      <c r="B255" t="s">
        <v>3101</v>
      </c>
      <c r="C255" s="6" t="s">
        <v>3102</v>
      </c>
      <c r="E255" t="s">
        <v>3075</v>
      </c>
      <c r="F255" t="s">
        <v>2524</v>
      </c>
      <c r="G255" t="str">
        <f t="shared" si="0"/>
        <v>ICAT.FGC-04467.P1.1-10.</v>
      </c>
      <c r="H255" t="s">
        <v>2543</v>
      </c>
    </row>
    <row r="256" spans="1:8" s="6" customFormat="1" x14ac:dyDescent="0.25">
      <c r="A256" t="s">
        <v>3103</v>
      </c>
      <c r="B256" t="s">
        <v>3104</v>
      </c>
      <c r="C256" s="6" t="s">
        <v>3105</v>
      </c>
      <c r="E256" t="s">
        <v>3075</v>
      </c>
      <c r="F256" t="s">
        <v>2524</v>
      </c>
      <c r="G256" t="str">
        <f t="shared" si="0"/>
        <v>ICAT.FGC-04467.P1.1-11.</v>
      </c>
      <c r="H256" t="s">
        <v>2543</v>
      </c>
    </row>
    <row r="257" spans="1:8" s="6" customFormat="1" x14ac:dyDescent="0.25">
      <c r="A257" t="s">
        <v>3106</v>
      </c>
      <c r="B257" t="s">
        <v>3107</v>
      </c>
      <c r="C257" s="6" t="s">
        <v>3108</v>
      </c>
      <c r="E257" t="s">
        <v>3075</v>
      </c>
      <c r="F257" t="s">
        <v>2524</v>
      </c>
      <c r="G257" t="str">
        <f t="shared" si="0"/>
        <v>ICAT.FGC-04467.P1.1-12.</v>
      </c>
      <c r="H257" t="s">
        <v>2543</v>
      </c>
    </row>
    <row r="258" spans="1:8" s="6" customFormat="1" x14ac:dyDescent="0.25">
      <c r="A258" t="s">
        <v>3109</v>
      </c>
      <c r="B258" t="s">
        <v>3110</v>
      </c>
      <c r="C258" s="6" t="s">
        <v>3111</v>
      </c>
      <c r="E258" t="s">
        <v>3075</v>
      </c>
      <c r="F258" t="s">
        <v>2524</v>
      </c>
      <c r="G258" t="str">
        <f t="shared" ref="G258:G385" si="1">IF(AND(ISBLANK($A258),ISBLANK($E258)),"",CONCATENATE($E258,$A258,"."))</f>
        <v>ICAT.FGC-04467.P1.Comu.</v>
      </c>
      <c r="H258" t="s">
        <v>2543</v>
      </c>
    </row>
    <row r="259" spans="1:8" s="6" customFormat="1" x14ac:dyDescent="0.25">
      <c r="A259" t="s">
        <v>3112</v>
      </c>
      <c r="B259" t="s">
        <v>3113</v>
      </c>
      <c r="C259" s="6" t="s">
        <v>3114</v>
      </c>
      <c r="E259" t="s">
        <v>3075</v>
      </c>
      <c r="F259" t="s">
        <v>2524</v>
      </c>
      <c r="G259" t="str">
        <f t="shared" si="1"/>
        <v>ICAT.FGC-04467.P1.Cuina.</v>
      </c>
      <c r="H259" t="s">
        <v>2543</v>
      </c>
    </row>
    <row r="260" spans="1:8" s="6" customFormat="1" x14ac:dyDescent="0.25">
      <c r="A260" t="s">
        <v>3039</v>
      </c>
      <c r="B260" t="s">
        <v>3040</v>
      </c>
      <c r="C260" s="6" t="s">
        <v>3115</v>
      </c>
      <c r="E260" t="s">
        <v>3075</v>
      </c>
      <c r="F260" t="s">
        <v>2524</v>
      </c>
      <c r="G260" t="str">
        <f t="shared" si="1"/>
        <v>ICAT.FGC-04467.P1.Pas-cac.</v>
      </c>
      <c r="H260" t="s">
        <v>2543</v>
      </c>
    </row>
    <row r="261" spans="1:8" s="6" customFormat="1" x14ac:dyDescent="0.25">
      <c r="A261" t="s">
        <v>3042</v>
      </c>
      <c r="B261" t="s">
        <v>3040</v>
      </c>
      <c r="C261" s="6" t="s">
        <v>3116</v>
      </c>
      <c r="E261" t="s">
        <v>3075</v>
      </c>
      <c r="F261" t="s">
        <v>2524</v>
      </c>
      <c r="G261" t="str">
        <f t="shared" si="1"/>
        <v>ICAT.FGC-04467.P1.Pas-Icat.</v>
      </c>
      <c r="H261" t="s">
        <v>2543</v>
      </c>
    </row>
    <row r="262" spans="1:8" s="6" customFormat="1" x14ac:dyDescent="0.25">
      <c r="A262" t="s">
        <v>3047</v>
      </c>
      <c r="B262" t="s">
        <v>3048</v>
      </c>
      <c r="C262" s="6" t="s">
        <v>3117</v>
      </c>
      <c r="E262" t="s">
        <v>3075</v>
      </c>
      <c r="F262" t="s">
        <v>2524</v>
      </c>
      <c r="G262" t="str">
        <f t="shared" si="1"/>
        <v>ICAT.FGC-04467.P1.Repro.</v>
      </c>
      <c r="H262" t="s">
        <v>2545</v>
      </c>
    </row>
    <row r="263" spans="1:8" s="6" customFormat="1" x14ac:dyDescent="0.25">
      <c r="A263" t="s">
        <v>3053</v>
      </c>
      <c r="B263" t="s">
        <v>3054</v>
      </c>
      <c r="C263" s="6" t="s">
        <v>3118</v>
      </c>
      <c r="E263" t="s">
        <v>3075</v>
      </c>
      <c r="F263" t="s">
        <v>2524</v>
      </c>
      <c r="G263" t="str">
        <f t="shared" si="1"/>
        <v>ICAT.FGC-04467.P1.Saf.</v>
      </c>
      <c r="H263" t="s">
        <v>2543</v>
      </c>
    </row>
    <row r="264" spans="1:8" s="6" customFormat="1" x14ac:dyDescent="0.25">
      <c r="A264" t="s">
        <v>3056</v>
      </c>
      <c r="B264" t="s">
        <v>3057</v>
      </c>
      <c r="C264" s="6" t="s">
        <v>3119</v>
      </c>
      <c r="E264" t="s">
        <v>3075</v>
      </c>
      <c r="F264" t="s">
        <v>2536</v>
      </c>
      <c r="G264" t="str">
        <f t="shared" si="1"/>
        <v>ICAT.FGC-04467.P1.Squad1.</v>
      </c>
      <c r="H264" t="s">
        <v>2543</v>
      </c>
    </row>
    <row r="265" spans="1:8" s="6" customFormat="1" x14ac:dyDescent="0.25">
      <c r="A265" t="s">
        <v>3059</v>
      </c>
      <c r="B265" t="s">
        <v>3060</v>
      </c>
      <c r="C265" s="6" t="s">
        <v>3120</v>
      </c>
      <c r="E265" t="s">
        <v>3075</v>
      </c>
      <c r="F265" t="s">
        <v>2536</v>
      </c>
      <c r="G265" t="str">
        <f t="shared" si="1"/>
        <v>ICAT.FGC-04467.P1.Squad2.</v>
      </c>
      <c r="H265" t="s">
        <v>2543</v>
      </c>
    </row>
    <row r="266" spans="1:8" s="6" customFormat="1" x14ac:dyDescent="0.25">
      <c r="A266" t="s">
        <v>3062</v>
      </c>
      <c r="B266" t="s">
        <v>3063</v>
      </c>
      <c r="C266" s="6" t="s">
        <v>3121</v>
      </c>
      <c r="E266" t="s">
        <v>3075</v>
      </c>
      <c r="F266" t="s">
        <v>2528</v>
      </c>
      <c r="G266" t="str">
        <f t="shared" si="1"/>
        <v>ICAT.FGC-04467.P1.WCfem.</v>
      </c>
      <c r="H266" t="s">
        <v>2543</v>
      </c>
    </row>
    <row r="267" spans="1:8" s="6" customFormat="1" x14ac:dyDescent="0.25">
      <c r="A267" t="s">
        <v>3065</v>
      </c>
      <c r="B267" t="s">
        <v>3066</v>
      </c>
      <c r="C267" s="6" t="s">
        <v>3122</v>
      </c>
      <c r="E267" t="s">
        <v>3075</v>
      </c>
      <c r="F267" t="s">
        <v>2528</v>
      </c>
      <c r="G267" t="str">
        <f t="shared" si="1"/>
        <v>ICAT.FGC-04467.P1.WCmas.</v>
      </c>
      <c r="H267" t="s">
        <v>2543</v>
      </c>
    </row>
    <row r="268" spans="1:8" s="6" customFormat="1" x14ac:dyDescent="0.25">
      <c r="A268" t="s">
        <v>3068</v>
      </c>
      <c r="B268" t="s">
        <v>3069</v>
      </c>
      <c r="C268" s="6" t="s">
        <v>3123</v>
      </c>
      <c r="E268" t="s">
        <v>3075</v>
      </c>
      <c r="F268" t="s">
        <v>2528</v>
      </c>
      <c r="G268" t="str">
        <f t="shared" si="1"/>
        <v>ICAT.FGC-04467.P1.Wcmin.</v>
      </c>
      <c r="H268" t="s">
        <v>2543</v>
      </c>
    </row>
    <row r="269" spans="1:8" s="6" customFormat="1" x14ac:dyDescent="0.25">
      <c r="A269" t="s">
        <v>2705</v>
      </c>
      <c r="B269" t="s">
        <v>2706</v>
      </c>
      <c r="C269" s="6" t="s">
        <v>3124</v>
      </c>
      <c r="E269" t="s">
        <v>2962</v>
      </c>
      <c r="F269" t="s">
        <v>2532</v>
      </c>
      <c r="G269" t="str">
        <f t="shared" si="1"/>
        <v>ICAT.FGC-04467.P2.</v>
      </c>
      <c r="H269"/>
    </row>
    <row r="270" spans="1:8" s="6" customFormat="1" x14ac:dyDescent="0.25">
      <c r="A270" t="s">
        <v>3125</v>
      </c>
      <c r="B270" t="s">
        <v>3073</v>
      </c>
      <c r="C270" s="6" t="s">
        <v>3126</v>
      </c>
      <c r="E270" t="s">
        <v>3127</v>
      </c>
      <c r="F270" t="s">
        <v>2524</v>
      </c>
      <c r="G270" t="str">
        <f t="shared" si="1"/>
        <v>ICAT.FGC-04467.P2.2-01.</v>
      </c>
      <c r="H270" t="s">
        <v>2543</v>
      </c>
    </row>
    <row r="271" spans="1:8" s="6" customFormat="1" x14ac:dyDescent="0.25">
      <c r="A271" t="s">
        <v>3128</v>
      </c>
      <c r="B271" t="s">
        <v>3077</v>
      </c>
      <c r="C271" s="6" t="s">
        <v>3129</v>
      </c>
      <c r="E271" t="s">
        <v>3127</v>
      </c>
      <c r="F271" t="s">
        <v>2524</v>
      </c>
      <c r="G271" t="str">
        <f t="shared" si="1"/>
        <v>ICAT.FGC-04467.P2.2-02.</v>
      </c>
      <c r="H271" t="s">
        <v>2543</v>
      </c>
    </row>
    <row r="272" spans="1:8" s="6" customFormat="1" x14ac:dyDescent="0.25">
      <c r="A272" t="s">
        <v>3130</v>
      </c>
      <c r="B272" t="s">
        <v>3080</v>
      </c>
      <c r="C272" s="6" t="s">
        <v>3131</v>
      </c>
      <c r="E272" t="s">
        <v>3127</v>
      </c>
      <c r="F272" t="s">
        <v>2524</v>
      </c>
      <c r="G272" t="str">
        <f t="shared" si="1"/>
        <v>ICAT.FGC-04467.P2.2-03.</v>
      </c>
      <c r="H272" t="s">
        <v>2543</v>
      </c>
    </row>
    <row r="273" spans="1:8" s="6" customFormat="1" x14ac:dyDescent="0.25">
      <c r="A273" t="s">
        <v>3132</v>
      </c>
      <c r="B273" t="s">
        <v>3083</v>
      </c>
      <c r="C273" s="6" t="s">
        <v>3133</v>
      </c>
      <c r="E273" t="s">
        <v>3127</v>
      </c>
      <c r="F273" t="s">
        <v>2524</v>
      </c>
      <c r="G273" t="str">
        <f t="shared" si="1"/>
        <v>ICAT.FGC-04467.P2.2-04.</v>
      </c>
      <c r="H273" t="s">
        <v>2543</v>
      </c>
    </row>
    <row r="274" spans="1:8" s="6" customFormat="1" x14ac:dyDescent="0.25">
      <c r="A274" t="s">
        <v>3134</v>
      </c>
      <c r="B274" t="s">
        <v>3086</v>
      </c>
      <c r="C274" s="6" t="s">
        <v>3135</v>
      </c>
      <c r="E274" t="s">
        <v>3127</v>
      </c>
      <c r="F274" t="s">
        <v>2524</v>
      </c>
      <c r="G274" t="str">
        <f t="shared" si="1"/>
        <v>ICAT.FGC-04467.P2.2-05.</v>
      </c>
      <c r="H274" t="s">
        <v>2543</v>
      </c>
    </row>
    <row r="275" spans="1:8" s="6" customFormat="1" x14ac:dyDescent="0.25">
      <c r="A275" t="s">
        <v>3136</v>
      </c>
      <c r="B275" t="s">
        <v>3089</v>
      </c>
      <c r="C275" s="6" t="s">
        <v>3137</v>
      </c>
      <c r="E275" t="s">
        <v>3127</v>
      </c>
      <c r="F275" t="s">
        <v>2524</v>
      </c>
      <c r="G275" t="str">
        <f t="shared" si="1"/>
        <v>ICAT.FGC-04467.P2.2-06.</v>
      </c>
      <c r="H275" t="s">
        <v>2543</v>
      </c>
    </row>
    <row r="276" spans="1:8" s="6" customFormat="1" x14ac:dyDescent="0.25">
      <c r="A276" t="s">
        <v>3138</v>
      </c>
      <c r="B276" t="s">
        <v>3092</v>
      </c>
      <c r="C276" s="6" t="s">
        <v>3139</v>
      </c>
      <c r="E276" t="s">
        <v>3127</v>
      </c>
      <c r="F276" t="s">
        <v>2524</v>
      </c>
      <c r="G276" t="str">
        <f t="shared" si="1"/>
        <v>ICAT.FGC-04467.P2.2-07.</v>
      </c>
      <c r="H276" t="s">
        <v>2543</v>
      </c>
    </row>
    <row r="277" spans="1:8" s="6" customFormat="1" x14ac:dyDescent="0.25">
      <c r="A277" t="s">
        <v>3140</v>
      </c>
      <c r="B277" t="s">
        <v>3095</v>
      </c>
      <c r="C277" s="6" t="s">
        <v>3141</v>
      </c>
      <c r="E277" t="s">
        <v>3127</v>
      </c>
      <c r="F277" t="s">
        <v>2524</v>
      </c>
      <c r="G277" t="str">
        <f t="shared" si="1"/>
        <v>ICAT.FGC-04467.P2.2-08.</v>
      </c>
      <c r="H277" t="s">
        <v>2543</v>
      </c>
    </row>
    <row r="278" spans="1:8" s="6" customFormat="1" x14ac:dyDescent="0.25">
      <c r="A278" t="s">
        <v>3142</v>
      </c>
      <c r="B278" t="s">
        <v>3098</v>
      </c>
      <c r="C278" s="6" t="s">
        <v>3143</v>
      </c>
      <c r="E278" t="s">
        <v>3127</v>
      </c>
      <c r="F278" t="s">
        <v>2524</v>
      </c>
      <c r="G278" t="str">
        <f t="shared" si="1"/>
        <v>ICAT.FGC-04467.P2.2-09.</v>
      </c>
      <c r="H278" t="s">
        <v>2543</v>
      </c>
    </row>
    <row r="279" spans="1:8" s="6" customFormat="1" x14ac:dyDescent="0.25">
      <c r="A279" t="s">
        <v>3144</v>
      </c>
      <c r="B279" t="s">
        <v>3101</v>
      </c>
      <c r="C279" s="6" t="s">
        <v>3145</v>
      </c>
      <c r="E279" t="s">
        <v>3127</v>
      </c>
      <c r="F279" t="s">
        <v>2524</v>
      </c>
      <c r="G279" t="str">
        <f t="shared" si="1"/>
        <v>ICAT.FGC-04467.P2.2-10.</v>
      </c>
      <c r="H279" t="s">
        <v>2543</v>
      </c>
    </row>
    <row r="280" spans="1:8" s="6" customFormat="1" x14ac:dyDescent="0.25">
      <c r="A280" t="s">
        <v>3146</v>
      </c>
      <c r="B280" t="s">
        <v>3104</v>
      </c>
      <c r="C280" s="6" t="s">
        <v>3147</v>
      </c>
      <c r="E280" t="s">
        <v>3127</v>
      </c>
      <c r="F280" t="s">
        <v>2524</v>
      </c>
      <c r="G280" t="str">
        <f t="shared" si="1"/>
        <v>ICAT.FGC-04467.P2.2-11.</v>
      </c>
      <c r="H280"/>
    </row>
    <row r="281" spans="1:8" s="6" customFormat="1" x14ac:dyDescent="0.25">
      <c r="A281" t="s">
        <v>3148</v>
      </c>
      <c r="B281" t="s">
        <v>3107</v>
      </c>
      <c r="C281" s="6" t="s">
        <v>3149</v>
      </c>
      <c r="E281" t="s">
        <v>3127</v>
      </c>
      <c r="F281" t="s">
        <v>2524</v>
      </c>
      <c r="G281" t="str">
        <f t="shared" si="1"/>
        <v>ICAT.FGC-04467.P2.2-12.</v>
      </c>
      <c r="H281" t="s">
        <v>2543</v>
      </c>
    </row>
    <row r="282" spans="1:8" s="6" customFormat="1" x14ac:dyDescent="0.25">
      <c r="A282" t="s">
        <v>3109</v>
      </c>
      <c r="B282" t="s">
        <v>3110</v>
      </c>
      <c r="C282" s="6" t="s">
        <v>3150</v>
      </c>
      <c r="E282" t="s">
        <v>3127</v>
      </c>
      <c r="F282" t="s">
        <v>2524</v>
      </c>
      <c r="G282" t="str">
        <f t="shared" si="1"/>
        <v>ICAT.FGC-04467.P2.Comu.</v>
      </c>
      <c r="H282" t="s">
        <v>2543</v>
      </c>
    </row>
    <row r="283" spans="1:8" s="6" customFormat="1" x14ac:dyDescent="0.25">
      <c r="A283" t="s">
        <v>3112</v>
      </c>
      <c r="B283" t="s">
        <v>3113</v>
      </c>
      <c r="C283" s="6" t="s">
        <v>3151</v>
      </c>
      <c r="E283" t="s">
        <v>3127</v>
      </c>
      <c r="F283" t="s">
        <v>2524</v>
      </c>
      <c r="G283" t="str">
        <f t="shared" si="1"/>
        <v>ICAT.FGC-04467.P2.Cuina.</v>
      </c>
      <c r="H283" t="s">
        <v>2543</v>
      </c>
    </row>
    <row r="284" spans="1:8" s="6" customFormat="1" x14ac:dyDescent="0.25">
      <c r="A284" t="s">
        <v>3039</v>
      </c>
      <c r="B284" t="s">
        <v>3040</v>
      </c>
      <c r="C284" s="6" t="s">
        <v>3152</v>
      </c>
      <c r="E284" t="s">
        <v>3127</v>
      </c>
      <c r="F284" t="s">
        <v>2524</v>
      </c>
      <c r="G284" t="str">
        <f t="shared" si="1"/>
        <v>ICAT.FGC-04467.P2.Pas-cac.</v>
      </c>
      <c r="H284" t="s">
        <v>2543</v>
      </c>
    </row>
    <row r="285" spans="1:8" s="6" customFormat="1" x14ac:dyDescent="0.25">
      <c r="A285" t="s">
        <v>3042</v>
      </c>
      <c r="B285" t="s">
        <v>3040</v>
      </c>
      <c r="C285" s="6" t="s">
        <v>3153</v>
      </c>
      <c r="E285" t="s">
        <v>3127</v>
      </c>
      <c r="F285" t="s">
        <v>2524</v>
      </c>
      <c r="G285" t="str">
        <f t="shared" si="1"/>
        <v>ICAT.FGC-04467.P2.Pas-Icat.</v>
      </c>
      <c r="H285" t="s">
        <v>2543</v>
      </c>
    </row>
    <row r="286" spans="1:8" s="6" customFormat="1" x14ac:dyDescent="0.25">
      <c r="A286" t="s">
        <v>3047</v>
      </c>
      <c r="B286" t="s">
        <v>3048</v>
      </c>
      <c r="C286" s="6" t="s">
        <v>3154</v>
      </c>
      <c r="E286" t="s">
        <v>3127</v>
      </c>
      <c r="F286" t="s">
        <v>2524</v>
      </c>
      <c r="G286" t="str">
        <f t="shared" si="1"/>
        <v>ICAT.FGC-04467.P2.Repro.</v>
      </c>
      <c r="H286" t="s">
        <v>2545</v>
      </c>
    </row>
    <row r="287" spans="1:8" s="6" customFormat="1" x14ac:dyDescent="0.25">
      <c r="A287" t="s">
        <v>3053</v>
      </c>
      <c r="B287" t="s">
        <v>3054</v>
      </c>
      <c r="C287" s="6" t="s">
        <v>3155</v>
      </c>
      <c r="E287" t="s">
        <v>3127</v>
      </c>
      <c r="F287" t="s">
        <v>2524</v>
      </c>
      <c r="G287" t="str">
        <f t="shared" si="1"/>
        <v>ICAT.FGC-04467.P2.Saf.</v>
      </c>
      <c r="H287" t="s">
        <v>2543</v>
      </c>
    </row>
    <row r="288" spans="1:8" s="6" customFormat="1" x14ac:dyDescent="0.25">
      <c r="A288" t="s">
        <v>3056</v>
      </c>
      <c r="B288" t="s">
        <v>3057</v>
      </c>
      <c r="C288" s="6" t="s">
        <v>3156</v>
      </c>
      <c r="E288" t="s">
        <v>3127</v>
      </c>
      <c r="F288" t="s">
        <v>2536</v>
      </c>
      <c r="G288" t="str">
        <f t="shared" si="1"/>
        <v>ICAT.FGC-04467.P2.Squad1.</v>
      </c>
      <c r="H288" t="s">
        <v>2543</v>
      </c>
    </row>
    <row r="289" spans="1:8" s="6" customFormat="1" x14ac:dyDescent="0.25">
      <c r="A289" t="s">
        <v>3059</v>
      </c>
      <c r="B289" t="s">
        <v>3060</v>
      </c>
      <c r="C289" s="6" t="s">
        <v>3157</v>
      </c>
      <c r="E289" t="s">
        <v>3127</v>
      </c>
      <c r="F289" t="s">
        <v>2536</v>
      </c>
      <c r="G289" t="str">
        <f t="shared" si="1"/>
        <v>ICAT.FGC-04467.P2.Squad2.</v>
      </c>
      <c r="H289" t="s">
        <v>2543</v>
      </c>
    </row>
    <row r="290" spans="1:8" s="6" customFormat="1" x14ac:dyDescent="0.25">
      <c r="A290" t="s">
        <v>3062</v>
      </c>
      <c r="B290" t="s">
        <v>3063</v>
      </c>
      <c r="C290" s="6" t="s">
        <v>3158</v>
      </c>
      <c r="E290" t="s">
        <v>3127</v>
      </c>
      <c r="F290" t="s">
        <v>2528</v>
      </c>
      <c r="G290" t="str">
        <f t="shared" si="1"/>
        <v>ICAT.FGC-04467.P2.WCfem.</v>
      </c>
      <c r="H290" t="s">
        <v>2543</v>
      </c>
    </row>
    <row r="291" spans="1:8" s="6" customFormat="1" x14ac:dyDescent="0.25">
      <c r="A291" t="s">
        <v>3065</v>
      </c>
      <c r="B291" t="s">
        <v>3066</v>
      </c>
      <c r="C291" s="6" t="s">
        <v>3159</v>
      </c>
      <c r="E291" t="s">
        <v>3127</v>
      </c>
      <c r="F291" t="s">
        <v>2528</v>
      </c>
      <c r="G291" t="str">
        <f t="shared" si="1"/>
        <v>ICAT.FGC-04467.P2.WCmas.</v>
      </c>
      <c r="H291" t="s">
        <v>2543</v>
      </c>
    </row>
    <row r="292" spans="1:8" s="6" customFormat="1" x14ac:dyDescent="0.25">
      <c r="A292" t="s">
        <v>3068</v>
      </c>
      <c r="B292" t="s">
        <v>3069</v>
      </c>
      <c r="C292" s="6" t="s">
        <v>3160</v>
      </c>
      <c r="E292" t="s">
        <v>3127</v>
      </c>
      <c r="F292" t="s">
        <v>2524</v>
      </c>
      <c r="G292" t="str">
        <f t="shared" si="1"/>
        <v>ICAT.FGC-04467.P2.Wcmin.</v>
      </c>
      <c r="H292" t="s">
        <v>2543</v>
      </c>
    </row>
    <row r="293" spans="1:8" s="6" customFormat="1" x14ac:dyDescent="0.25">
      <c r="A293" t="s">
        <v>2779</v>
      </c>
      <c r="B293" t="s">
        <v>2780</v>
      </c>
      <c r="C293" s="6" t="s">
        <v>3161</v>
      </c>
      <c r="E293" t="s">
        <v>2962</v>
      </c>
      <c r="F293" t="s">
        <v>2532</v>
      </c>
      <c r="G293" t="str">
        <f t="shared" si="1"/>
        <v>ICAT.FGC-04467.P3.</v>
      </c>
      <c r="H293"/>
    </row>
    <row r="294" spans="1:8" s="6" customFormat="1" x14ac:dyDescent="0.25">
      <c r="A294" t="s">
        <v>3162</v>
      </c>
      <c r="B294" t="s">
        <v>3073</v>
      </c>
      <c r="C294" s="6" t="s">
        <v>3163</v>
      </c>
      <c r="E294" t="s">
        <v>3164</v>
      </c>
      <c r="F294" t="s">
        <v>2524</v>
      </c>
      <c r="G294" t="str">
        <f t="shared" si="1"/>
        <v>ICAT.FGC-04467.P3.3-01.</v>
      </c>
      <c r="H294" t="s">
        <v>2543</v>
      </c>
    </row>
    <row r="295" spans="1:8" s="6" customFormat="1" x14ac:dyDescent="0.25">
      <c r="A295" t="s">
        <v>3165</v>
      </c>
      <c r="B295" t="s">
        <v>3077</v>
      </c>
      <c r="C295" s="6" t="s">
        <v>3166</v>
      </c>
      <c r="E295" t="s">
        <v>3164</v>
      </c>
      <c r="F295" t="s">
        <v>2524</v>
      </c>
      <c r="G295" t="str">
        <f t="shared" si="1"/>
        <v>ICAT.FGC-04467.P3.3-02.</v>
      </c>
      <c r="H295" t="s">
        <v>2543</v>
      </c>
    </row>
    <row r="296" spans="1:8" s="6" customFormat="1" x14ac:dyDescent="0.25">
      <c r="A296" t="s">
        <v>3167</v>
      </c>
      <c r="B296" t="s">
        <v>3080</v>
      </c>
      <c r="C296" s="6" t="s">
        <v>3168</v>
      </c>
      <c r="E296" t="s">
        <v>3164</v>
      </c>
      <c r="F296" t="s">
        <v>2524</v>
      </c>
      <c r="G296" t="str">
        <f t="shared" si="1"/>
        <v>ICAT.FGC-04467.P3.3-03.</v>
      </c>
      <c r="H296" t="s">
        <v>2543</v>
      </c>
    </row>
    <row r="297" spans="1:8" s="6" customFormat="1" x14ac:dyDescent="0.25">
      <c r="A297" t="s">
        <v>3169</v>
      </c>
      <c r="B297" t="s">
        <v>3083</v>
      </c>
      <c r="C297" s="6" t="s">
        <v>3170</v>
      </c>
      <c r="E297" t="s">
        <v>3164</v>
      </c>
      <c r="F297" t="s">
        <v>2524</v>
      </c>
      <c r="G297" t="str">
        <f t="shared" si="1"/>
        <v>ICAT.FGC-04467.P3.3-04.</v>
      </c>
      <c r="H297" t="s">
        <v>2543</v>
      </c>
    </row>
    <row r="298" spans="1:8" s="6" customFormat="1" x14ac:dyDescent="0.25">
      <c r="A298" t="s">
        <v>3171</v>
      </c>
      <c r="B298" t="s">
        <v>3086</v>
      </c>
      <c r="C298" s="6" t="s">
        <v>3172</v>
      </c>
      <c r="E298" t="s">
        <v>3164</v>
      </c>
      <c r="F298" t="s">
        <v>2524</v>
      </c>
      <c r="G298" t="str">
        <f t="shared" si="1"/>
        <v>ICAT.FGC-04467.P3.3-05.</v>
      </c>
      <c r="H298" t="s">
        <v>2543</v>
      </c>
    </row>
    <row r="299" spans="1:8" s="6" customFormat="1" x14ac:dyDescent="0.25">
      <c r="A299" t="s">
        <v>3173</v>
      </c>
      <c r="B299" t="s">
        <v>3089</v>
      </c>
      <c r="C299" s="6" t="s">
        <v>3174</v>
      </c>
      <c r="E299" t="s">
        <v>3164</v>
      </c>
      <c r="F299" t="s">
        <v>2524</v>
      </c>
      <c r="G299" t="str">
        <f t="shared" si="1"/>
        <v>ICAT.FGC-04467.P3.3-06.</v>
      </c>
      <c r="H299" t="s">
        <v>2543</v>
      </c>
    </row>
    <row r="300" spans="1:8" s="6" customFormat="1" x14ac:dyDescent="0.25">
      <c r="A300" t="s">
        <v>3175</v>
      </c>
      <c r="B300" t="s">
        <v>3092</v>
      </c>
      <c r="C300" s="6" t="s">
        <v>3176</v>
      </c>
      <c r="E300" t="s">
        <v>3164</v>
      </c>
      <c r="F300" t="s">
        <v>2524</v>
      </c>
      <c r="G300" t="str">
        <f t="shared" si="1"/>
        <v>ICAT.FGC-04467.P3.3-07.</v>
      </c>
      <c r="H300" t="s">
        <v>2543</v>
      </c>
    </row>
    <row r="301" spans="1:8" s="6" customFormat="1" x14ac:dyDescent="0.25">
      <c r="A301" t="s">
        <v>3177</v>
      </c>
      <c r="B301" t="s">
        <v>3095</v>
      </c>
      <c r="C301" s="6" t="s">
        <v>3178</v>
      </c>
      <c r="E301" t="s">
        <v>3164</v>
      </c>
      <c r="F301" t="s">
        <v>2524</v>
      </c>
      <c r="G301" t="str">
        <f t="shared" si="1"/>
        <v>ICAT.FGC-04467.P3.3-08.</v>
      </c>
      <c r="H301" t="s">
        <v>2543</v>
      </c>
    </row>
    <row r="302" spans="1:8" s="6" customFormat="1" x14ac:dyDescent="0.25">
      <c r="A302" t="s">
        <v>3179</v>
      </c>
      <c r="B302" t="s">
        <v>3098</v>
      </c>
      <c r="C302" s="6" t="s">
        <v>3180</v>
      </c>
      <c r="E302" t="s">
        <v>3164</v>
      </c>
      <c r="F302" t="s">
        <v>2524</v>
      </c>
      <c r="G302" t="str">
        <f t="shared" si="1"/>
        <v>ICAT.FGC-04467.P3.3-09.</v>
      </c>
      <c r="H302" t="s">
        <v>2543</v>
      </c>
    </row>
    <row r="303" spans="1:8" s="6" customFormat="1" x14ac:dyDescent="0.25">
      <c r="A303" t="s">
        <v>3181</v>
      </c>
      <c r="B303" t="s">
        <v>3101</v>
      </c>
      <c r="C303" s="6" t="s">
        <v>3182</v>
      </c>
      <c r="E303" t="s">
        <v>3164</v>
      </c>
      <c r="F303" t="s">
        <v>2524</v>
      </c>
      <c r="G303" t="str">
        <f t="shared" si="1"/>
        <v>ICAT.FGC-04467.P3.3-10.</v>
      </c>
      <c r="H303" t="s">
        <v>2543</v>
      </c>
    </row>
    <row r="304" spans="1:8" s="6" customFormat="1" x14ac:dyDescent="0.25">
      <c r="A304" t="s">
        <v>3183</v>
      </c>
      <c r="B304" t="s">
        <v>3184</v>
      </c>
      <c r="C304" s="6" t="s">
        <v>3185</v>
      </c>
      <c r="E304" t="s">
        <v>3164</v>
      </c>
      <c r="F304" t="s">
        <v>2524</v>
      </c>
      <c r="G304" t="str">
        <f t="shared" si="1"/>
        <v>ICAT.FGC-04467.P3.3-11Presidència.</v>
      </c>
      <c r="H304" t="s">
        <v>2543</v>
      </c>
    </row>
    <row r="305" spans="1:8" s="6" customFormat="1" x14ac:dyDescent="0.25">
      <c r="A305" t="s">
        <v>3186</v>
      </c>
      <c r="B305" t="s">
        <v>3107</v>
      </c>
      <c r="C305" s="6" t="s">
        <v>3187</v>
      </c>
      <c r="E305" t="s">
        <v>3164</v>
      </c>
      <c r="F305" t="s">
        <v>2524</v>
      </c>
      <c r="G305" t="str">
        <f t="shared" si="1"/>
        <v>ICAT.FGC-04467.P3.3-12Presidència.</v>
      </c>
      <c r="H305" t="s">
        <v>2543</v>
      </c>
    </row>
    <row r="306" spans="1:8" s="6" customFormat="1" x14ac:dyDescent="0.25">
      <c r="A306" t="s">
        <v>3188</v>
      </c>
      <c r="B306" t="s">
        <v>3189</v>
      </c>
      <c r="C306" s="6" t="s">
        <v>3190</v>
      </c>
      <c r="E306" t="s">
        <v>3164</v>
      </c>
      <c r="F306" t="s">
        <v>2524</v>
      </c>
      <c r="G306" t="str">
        <f t="shared" si="1"/>
        <v>ICAT.FGC-04467.P3.3-13Presidència.</v>
      </c>
      <c r="H306" t="s">
        <v>2543</v>
      </c>
    </row>
    <row r="307" spans="1:8" s="6" customFormat="1" x14ac:dyDescent="0.25">
      <c r="A307" t="s">
        <v>3109</v>
      </c>
      <c r="B307" t="s">
        <v>3110</v>
      </c>
      <c r="C307" s="6" t="s">
        <v>3191</v>
      </c>
      <c r="E307" t="s">
        <v>3164</v>
      </c>
      <c r="F307" t="s">
        <v>2524</v>
      </c>
      <c r="G307" t="str">
        <f t="shared" si="1"/>
        <v>ICAT.FGC-04467.P3.Comu.</v>
      </c>
      <c r="H307" t="s">
        <v>2543</v>
      </c>
    </row>
    <row r="308" spans="1:8" s="6" customFormat="1" x14ac:dyDescent="0.25">
      <c r="A308" t="s">
        <v>3192</v>
      </c>
      <c r="B308" t="s">
        <v>3193</v>
      </c>
      <c r="C308" s="6" t="s">
        <v>3194</v>
      </c>
      <c r="E308" t="s">
        <v>3164</v>
      </c>
      <c r="F308" t="s">
        <v>2524</v>
      </c>
      <c r="G308" t="str">
        <f t="shared" si="1"/>
        <v>ICAT.FGC-04467.P3.comu-icat.</v>
      </c>
      <c r="H308" t="s">
        <v>2543</v>
      </c>
    </row>
    <row r="309" spans="1:8" s="6" customFormat="1" x14ac:dyDescent="0.25">
      <c r="A309" t="s">
        <v>3112</v>
      </c>
      <c r="B309" t="s">
        <v>3113</v>
      </c>
      <c r="C309" s="6" t="s">
        <v>3195</v>
      </c>
      <c r="E309" t="s">
        <v>3164</v>
      </c>
      <c r="F309" t="s">
        <v>2524</v>
      </c>
      <c r="G309" t="str">
        <f t="shared" si="1"/>
        <v>ICAT.FGC-04467.P3.Cuina.</v>
      </c>
      <c r="H309" t="s">
        <v>2543</v>
      </c>
    </row>
    <row r="310" spans="1:8" s="6" customFormat="1" x14ac:dyDescent="0.25">
      <c r="A310" t="s">
        <v>3039</v>
      </c>
      <c r="B310" t="s">
        <v>3040</v>
      </c>
      <c r="C310" s="6" t="s">
        <v>3196</v>
      </c>
      <c r="E310" t="s">
        <v>3164</v>
      </c>
      <c r="F310" t="s">
        <v>2524</v>
      </c>
      <c r="G310" t="str">
        <f t="shared" si="1"/>
        <v>ICAT.FGC-04467.P3.Pas-cac.</v>
      </c>
      <c r="H310" t="s">
        <v>2543</v>
      </c>
    </row>
    <row r="311" spans="1:8" s="6" customFormat="1" x14ac:dyDescent="0.25">
      <c r="A311" t="s">
        <v>3042</v>
      </c>
      <c r="B311" t="s">
        <v>3040</v>
      </c>
      <c r="C311" s="6" t="s">
        <v>3197</v>
      </c>
      <c r="E311" t="s">
        <v>3164</v>
      </c>
      <c r="F311" t="s">
        <v>2524</v>
      </c>
      <c r="G311" t="str">
        <f t="shared" si="1"/>
        <v>ICAT.FGC-04467.P3.Pas-Icat.</v>
      </c>
      <c r="H311" t="s">
        <v>2543</v>
      </c>
    </row>
    <row r="312" spans="1:8" s="6" customFormat="1" x14ac:dyDescent="0.25">
      <c r="A312" t="s">
        <v>3047</v>
      </c>
      <c r="B312" t="s">
        <v>3048</v>
      </c>
      <c r="C312" s="6" t="s">
        <v>3198</v>
      </c>
      <c r="E312" t="s">
        <v>3164</v>
      </c>
      <c r="F312" t="s">
        <v>2524</v>
      </c>
      <c r="G312" t="str">
        <f t="shared" si="1"/>
        <v>ICAT.FGC-04467.P3.Repro.</v>
      </c>
      <c r="H312" t="s">
        <v>2545</v>
      </c>
    </row>
    <row r="313" spans="1:8" s="6" customFormat="1" x14ac:dyDescent="0.25">
      <c r="A313" t="s">
        <v>3053</v>
      </c>
      <c r="B313" t="s">
        <v>3054</v>
      </c>
      <c r="C313" s="6" t="s">
        <v>3199</v>
      </c>
      <c r="E313" t="s">
        <v>3164</v>
      </c>
      <c r="F313" t="s">
        <v>2524</v>
      </c>
      <c r="G313" t="str">
        <f t="shared" si="1"/>
        <v>ICAT.FGC-04467.P3.Saf.</v>
      </c>
      <c r="H313" t="s">
        <v>2543</v>
      </c>
    </row>
    <row r="314" spans="1:8" s="6" customFormat="1" x14ac:dyDescent="0.25">
      <c r="A314" t="s">
        <v>3056</v>
      </c>
      <c r="B314" t="s">
        <v>3057</v>
      </c>
      <c r="C314" s="6" t="s">
        <v>3200</v>
      </c>
      <c r="E314" t="s">
        <v>3164</v>
      </c>
      <c r="F314" t="s">
        <v>2536</v>
      </c>
      <c r="G314" t="str">
        <f t="shared" si="1"/>
        <v>ICAT.FGC-04467.P3.Squad1.</v>
      </c>
      <c r="H314" t="s">
        <v>2543</v>
      </c>
    </row>
    <row r="315" spans="1:8" s="6" customFormat="1" x14ac:dyDescent="0.25">
      <c r="A315" t="s">
        <v>3059</v>
      </c>
      <c r="B315" t="s">
        <v>3060</v>
      </c>
      <c r="C315" s="6" t="s">
        <v>3201</v>
      </c>
      <c r="E315" t="s">
        <v>3164</v>
      </c>
      <c r="F315" t="s">
        <v>2536</v>
      </c>
      <c r="G315" t="str">
        <f t="shared" si="1"/>
        <v>ICAT.FGC-04467.P3.Squad2.</v>
      </c>
      <c r="H315" t="s">
        <v>2543</v>
      </c>
    </row>
    <row r="316" spans="1:8" s="6" customFormat="1" x14ac:dyDescent="0.25">
      <c r="A316" t="s">
        <v>3062</v>
      </c>
      <c r="B316" t="s">
        <v>3063</v>
      </c>
      <c r="C316" s="6" t="s">
        <v>3202</v>
      </c>
      <c r="E316" t="s">
        <v>3164</v>
      </c>
      <c r="F316" t="s">
        <v>2528</v>
      </c>
      <c r="G316" t="str">
        <f t="shared" si="1"/>
        <v>ICAT.FGC-04467.P3.WCfem.</v>
      </c>
      <c r="H316" t="s">
        <v>2543</v>
      </c>
    </row>
    <row r="317" spans="1:8" s="6" customFormat="1" x14ac:dyDescent="0.25">
      <c r="A317" t="s">
        <v>3065</v>
      </c>
      <c r="B317" t="s">
        <v>3066</v>
      </c>
      <c r="C317" s="6" t="s">
        <v>3203</v>
      </c>
      <c r="E317" t="s">
        <v>3164</v>
      </c>
      <c r="F317" t="s">
        <v>2528</v>
      </c>
      <c r="G317" t="str">
        <f t="shared" si="1"/>
        <v>ICAT.FGC-04467.P3.WCmas.</v>
      </c>
      <c r="H317" t="s">
        <v>2543</v>
      </c>
    </row>
    <row r="318" spans="1:8" s="6" customFormat="1" x14ac:dyDescent="0.25">
      <c r="A318" t="s">
        <v>3068</v>
      </c>
      <c r="B318" t="s">
        <v>3069</v>
      </c>
      <c r="C318" s="6" t="s">
        <v>3204</v>
      </c>
      <c r="E318" t="s">
        <v>3164</v>
      </c>
      <c r="F318" t="s">
        <v>2528</v>
      </c>
      <c r="G318" t="str">
        <f t="shared" si="1"/>
        <v>ICAT.FGC-04467.P3.Wcmin.</v>
      </c>
      <c r="H318" t="s">
        <v>2543</v>
      </c>
    </row>
    <row r="319" spans="1:8" s="6" customFormat="1" x14ac:dyDescent="0.25">
      <c r="A319" t="s">
        <v>3205</v>
      </c>
      <c r="B319" t="s">
        <v>3206</v>
      </c>
      <c r="C319" s="6" t="s">
        <v>3207</v>
      </c>
      <c r="E319" t="s">
        <v>2962</v>
      </c>
      <c r="F319" t="s">
        <v>2532</v>
      </c>
      <c r="G319" t="str">
        <f t="shared" si="1"/>
        <v>ICAT.FGC-04467.P-Angles.</v>
      </c>
      <c r="H319"/>
    </row>
    <row r="320" spans="1:8" s="6" customFormat="1" x14ac:dyDescent="0.25">
      <c r="A320" t="s">
        <v>3208</v>
      </c>
      <c r="B320" t="s">
        <v>3209</v>
      </c>
      <c r="C320" s="6" t="s">
        <v>3210</v>
      </c>
      <c r="E320" t="s">
        <v>3211</v>
      </c>
      <c r="F320" t="s">
        <v>2524</v>
      </c>
      <c r="G320" t="str">
        <f t="shared" si="1"/>
        <v>ICAT.FGC-04467.P-Angles.cota0.</v>
      </c>
      <c r="H320" t="s">
        <v>2545</v>
      </c>
    </row>
    <row r="321" spans="1:8" s="6" customFormat="1" x14ac:dyDescent="0.25">
      <c r="A321" t="s">
        <v>3212</v>
      </c>
      <c r="B321" t="s">
        <v>3213</v>
      </c>
      <c r="C321" s="6" t="s">
        <v>3214</v>
      </c>
      <c r="E321" t="s">
        <v>3211</v>
      </c>
      <c r="F321" t="s">
        <v>2524</v>
      </c>
      <c r="G321" t="str">
        <f t="shared" si="1"/>
        <v>ICAT.FGC-04467.P-Angles.cota1.</v>
      </c>
      <c r="H321" t="s">
        <v>2545</v>
      </c>
    </row>
    <row r="322" spans="1:8" s="6" customFormat="1" x14ac:dyDescent="0.25">
      <c r="A322" t="s">
        <v>3215</v>
      </c>
      <c r="B322" t="s">
        <v>3216</v>
      </c>
      <c r="C322" s="6" t="s">
        <v>3217</v>
      </c>
      <c r="E322" t="s">
        <v>3211</v>
      </c>
      <c r="F322" t="s">
        <v>2524</v>
      </c>
      <c r="G322" t="str">
        <f t="shared" si="1"/>
        <v>ICAT.FGC-04467.P-Angles.trafos.</v>
      </c>
      <c r="H322" t="s">
        <v>2545</v>
      </c>
    </row>
    <row r="323" spans="1:8" s="6" customFormat="1" x14ac:dyDescent="0.25">
      <c r="A323" t="s">
        <v>2940</v>
      </c>
      <c r="B323" t="s">
        <v>3218</v>
      </c>
      <c r="C323" s="6" t="s">
        <v>3219</v>
      </c>
      <c r="E323" t="s">
        <v>2962</v>
      </c>
      <c r="F323" t="s">
        <v>2532</v>
      </c>
      <c r="G323" t="str">
        <f t="shared" si="1"/>
        <v>ICAT.FGC-04467.PC.</v>
      </c>
      <c r="H323"/>
    </row>
    <row r="324" spans="1:8" s="6" customFormat="1" x14ac:dyDescent="0.25">
      <c r="A324" t="s">
        <v>3220</v>
      </c>
      <c r="B324" t="s">
        <v>3221</v>
      </c>
      <c r="C324" s="6" t="s">
        <v>3222</v>
      </c>
      <c r="E324" t="s">
        <v>3223</v>
      </c>
      <c r="F324" t="s">
        <v>2524</v>
      </c>
      <c r="G324" t="str">
        <f t="shared" si="1"/>
        <v>ICAT.FGC-04467.PC.Fotovolt-.</v>
      </c>
      <c r="H324" t="s">
        <v>2545</v>
      </c>
    </row>
    <row r="325" spans="1:8" s="6" customFormat="1" x14ac:dyDescent="0.25">
      <c r="A325" t="s">
        <v>3224</v>
      </c>
      <c r="B325" t="s">
        <v>3225</v>
      </c>
      <c r="C325" s="6" t="s">
        <v>3226</v>
      </c>
      <c r="E325" t="s">
        <v>3223</v>
      </c>
      <c r="F325" t="s">
        <v>2524</v>
      </c>
      <c r="G325" t="str">
        <f t="shared" si="1"/>
        <v>ICAT.FGC-04467.PC.Maquin-.</v>
      </c>
      <c r="H325" t="s">
        <v>2545</v>
      </c>
    </row>
    <row r="326" spans="1:8" s="6" customFormat="1" x14ac:dyDescent="0.25">
      <c r="A326" t="s">
        <v>3227</v>
      </c>
      <c r="B326" t="s">
        <v>3228</v>
      </c>
      <c r="C326" s="6" t="s">
        <v>3229</v>
      </c>
      <c r="E326" t="s">
        <v>3223</v>
      </c>
      <c r="F326" t="s">
        <v>2524</v>
      </c>
      <c r="G326" t="str">
        <f t="shared" si="1"/>
        <v>ICAT.FGC-04467.PC.Ppal.</v>
      </c>
      <c r="H326" t="s">
        <v>2545</v>
      </c>
    </row>
    <row r="327" spans="1:8" s="6" customFormat="1" x14ac:dyDescent="0.25">
      <c r="A327" t="s">
        <v>3230</v>
      </c>
      <c r="B327" t="s">
        <v>3231</v>
      </c>
      <c r="C327" s="6" t="s">
        <v>3232</v>
      </c>
      <c r="E327" t="s">
        <v>2962</v>
      </c>
      <c r="F327" t="s">
        <v>2532</v>
      </c>
      <c r="G327" t="str">
        <f t="shared" si="1"/>
        <v>ICAT.FGC-04467.PS1.</v>
      </c>
      <c r="H327"/>
    </row>
    <row r="328" spans="1:8" s="6" customFormat="1" x14ac:dyDescent="0.25">
      <c r="A328" t="s">
        <v>3233</v>
      </c>
      <c r="B328" t="s">
        <v>3073</v>
      </c>
      <c r="C328" s="6" t="s">
        <v>3234</v>
      </c>
      <c r="E328" t="s">
        <v>3235</v>
      </c>
      <c r="F328" t="s">
        <v>2524</v>
      </c>
      <c r="G328" t="str">
        <f t="shared" si="1"/>
        <v>ICAT.FGC-04467.PS1.-1-01.</v>
      </c>
      <c r="H328" t="s">
        <v>2543</v>
      </c>
    </row>
    <row r="329" spans="1:8" s="6" customFormat="1" x14ac:dyDescent="0.25">
      <c r="A329" t="s">
        <v>3236</v>
      </c>
      <c r="B329" t="s">
        <v>3077</v>
      </c>
      <c r="C329" s="6" t="s">
        <v>3237</v>
      </c>
      <c r="E329" t="s">
        <v>3235</v>
      </c>
      <c r="F329" t="s">
        <v>2524</v>
      </c>
      <c r="G329" t="str">
        <f t="shared" si="1"/>
        <v>ICAT.FGC-04467.PS1.-1-02.</v>
      </c>
      <c r="H329" t="s">
        <v>2543</v>
      </c>
    </row>
    <row r="330" spans="1:8" s="6" customFormat="1" x14ac:dyDescent="0.25">
      <c r="A330" t="s">
        <v>3238</v>
      </c>
      <c r="B330" t="s">
        <v>3080</v>
      </c>
      <c r="C330" s="6" t="s">
        <v>3239</v>
      </c>
      <c r="E330" t="s">
        <v>3235</v>
      </c>
      <c r="F330" t="s">
        <v>2524</v>
      </c>
      <c r="G330" t="str">
        <f t="shared" si="1"/>
        <v>ICAT.FGC-04467.PS1.-1-03.</v>
      </c>
      <c r="H330" t="s">
        <v>2543</v>
      </c>
    </row>
    <row r="331" spans="1:8" s="6" customFormat="1" x14ac:dyDescent="0.25">
      <c r="A331" t="s">
        <v>3240</v>
      </c>
      <c r="B331" t="s">
        <v>3083</v>
      </c>
      <c r="C331" s="6" t="s">
        <v>3241</v>
      </c>
      <c r="E331" t="s">
        <v>3235</v>
      </c>
      <c r="F331" t="s">
        <v>2524</v>
      </c>
      <c r="G331" t="str">
        <f t="shared" si="1"/>
        <v>ICAT.FGC-04467.PS1.-1-04.</v>
      </c>
      <c r="H331" t="s">
        <v>2543</v>
      </c>
    </row>
    <row r="332" spans="1:8" s="6" customFormat="1" x14ac:dyDescent="0.25">
      <c r="A332" t="s">
        <v>3242</v>
      </c>
      <c r="B332" t="s">
        <v>3243</v>
      </c>
      <c r="C332" s="6" t="s">
        <v>3244</v>
      </c>
      <c r="E332" t="s">
        <v>3235</v>
      </c>
      <c r="F332" t="s">
        <v>2524</v>
      </c>
      <c r="G332" t="str">
        <f t="shared" si="1"/>
        <v>ICAT.FGC-04467.PS1.-1-07.</v>
      </c>
      <c r="H332" t="s">
        <v>2545</v>
      </c>
    </row>
    <row r="333" spans="1:8" s="6" customFormat="1" x14ac:dyDescent="0.25">
      <c r="A333" t="s">
        <v>3245</v>
      </c>
      <c r="B333" t="s">
        <v>3246</v>
      </c>
      <c r="C333" s="6" t="s">
        <v>3247</v>
      </c>
      <c r="E333" t="s">
        <v>3235</v>
      </c>
      <c r="F333" t="s">
        <v>2524</v>
      </c>
      <c r="G333" t="str">
        <f t="shared" si="1"/>
        <v>ICAT.FGC-04467.PS1.-1-08.</v>
      </c>
      <c r="H333" t="s">
        <v>2545</v>
      </c>
    </row>
    <row r="334" spans="1:8" s="6" customFormat="1" x14ac:dyDescent="0.25">
      <c r="A334" t="s">
        <v>3248</v>
      </c>
      <c r="B334" t="s">
        <v>3249</v>
      </c>
      <c r="C334" s="6" t="s">
        <v>3250</v>
      </c>
      <c r="E334" t="s">
        <v>3235</v>
      </c>
      <c r="F334" t="s">
        <v>2524</v>
      </c>
      <c r="G334" t="str">
        <f t="shared" si="1"/>
        <v>ICAT.FGC-04467.PS1.-1-09.</v>
      </c>
      <c r="H334" t="s">
        <v>2545</v>
      </c>
    </row>
    <row r="335" spans="1:8" s="6" customFormat="1" x14ac:dyDescent="0.25">
      <c r="A335" t="s">
        <v>3251</v>
      </c>
      <c r="B335" t="s">
        <v>3252</v>
      </c>
      <c r="C335" s="6" t="s">
        <v>3253</v>
      </c>
      <c r="E335" t="s">
        <v>3235</v>
      </c>
      <c r="F335" t="s">
        <v>2524</v>
      </c>
      <c r="G335" t="str">
        <f t="shared" si="1"/>
        <v>ICAT.FGC-04467.PS1.-1-10.</v>
      </c>
      <c r="H335" t="s">
        <v>2545</v>
      </c>
    </row>
    <row r="336" spans="1:8" s="6" customFormat="1" x14ac:dyDescent="0.25">
      <c r="A336" t="s">
        <v>3254</v>
      </c>
      <c r="B336" t="s">
        <v>3255</v>
      </c>
      <c r="C336" s="6" t="s">
        <v>3256</v>
      </c>
      <c r="E336" t="s">
        <v>3235</v>
      </c>
      <c r="F336" t="s">
        <v>2524</v>
      </c>
      <c r="G336" t="str">
        <f t="shared" si="1"/>
        <v>ICAT.FGC-04467.PS1.-1-11.</v>
      </c>
      <c r="H336" t="s">
        <v>2543</v>
      </c>
    </row>
    <row r="337" spans="1:8" s="6" customFormat="1" x14ac:dyDescent="0.25">
      <c r="A337" t="s">
        <v>3257</v>
      </c>
      <c r="B337" t="s">
        <v>3258</v>
      </c>
      <c r="C337" s="6" t="s">
        <v>3259</v>
      </c>
      <c r="E337" t="s">
        <v>3235</v>
      </c>
      <c r="F337" t="s">
        <v>2524</v>
      </c>
      <c r="G337" t="str">
        <f t="shared" si="1"/>
        <v>ICAT.FGC-04467.PS1.-1-12.</v>
      </c>
      <c r="H337" t="s">
        <v>2543</v>
      </c>
    </row>
    <row r="338" spans="1:8" s="6" customFormat="1" x14ac:dyDescent="0.25">
      <c r="A338" t="s">
        <v>3260</v>
      </c>
      <c r="B338" t="s">
        <v>3261</v>
      </c>
      <c r="C338" s="6" t="s">
        <v>3262</v>
      </c>
      <c r="E338" t="s">
        <v>3235</v>
      </c>
      <c r="F338" t="s">
        <v>2524</v>
      </c>
      <c r="G338" t="str">
        <f t="shared" si="1"/>
        <v>ICAT.FGC-04467.PS1.-1-13.</v>
      </c>
      <c r="H338" t="s">
        <v>2543</v>
      </c>
    </row>
    <row r="339" spans="1:8" s="6" customFormat="1" x14ac:dyDescent="0.25">
      <c r="A339" t="s">
        <v>3263</v>
      </c>
      <c r="B339" t="s">
        <v>3264</v>
      </c>
      <c r="C339" s="6" t="s">
        <v>3265</v>
      </c>
      <c r="E339" t="s">
        <v>3235</v>
      </c>
      <c r="F339" t="s">
        <v>2524</v>
      </c>
      <c r="G339" t="str">
        <f t="shared" si="1"/>
        <v>ICAT.FGC-04467.PS1.-1-14.</v>
      </c>
      <c r="H339" t="s">
        <v>2543</v>
      </c>
    </row>
    <row r="340" spans="1:8" s="6" customFormat="1" x14ac:dyDescent="0.25">
      <c r="A340" t="s">
        <v>3266</v>
      </c>
      <c r="B340" t="s">
        <v>3267</v>
      </c>
      <c r="C340" s="6" t="s">
        <v>3268</v>
      </c>
      <c r="E340" t="s">
        <v>3235</v>
      </c>
      <c r="F340" t="s">
        <v>2524</v>
      </c>
      <c r="G340" t="str">
        <f t="shared" si="1"/>
        <v>ICAT.FGC-04467.PS1.-1-15.</v>
      </c>
      <c r="H340" t="s">
        <v>2543</v>
      </c>
    </row>
    <row r="341" spans="1:8" s="6" customFormat="1" x14ac:dyDescent="0.25">
      <c r="A341" t="s">
        <v>3269</v>
      </c>
      <c r="B341" t="s">
        <v>3270</v>
      </c>
      <c r="C341" s="6" t="s">
        <v>3271</v>
      </c>
      <c r="E341" t="s">
        <v>3235</v>
      </c>
      <c r="F341" t="s">
        <v>2524</v>
      </c>
      <c r="G341" t="str">
        <f t="shared" si="1"/>
        <v>ICAT.FGC-04467.PS1.Actes.</v>
      </c>
      <c r="H341" t="s">
        <v>2543</v>
      </c>
    </row>
    <row r="342" spans="1:8" s="6" customFormat="1" x14ac:dyDescent="0.25">
      <c r="A342" t="s">
        <v>3272</v>
      </c>
      <c r="B342" t="s">
        <v>3273</v>
      </c>
      <c r="C342" s="6" t="s">
        <v>3274</v>
      </c>
      <c r="E342" t="s">
        <v>3235</v>
      </c>
      <c r="F342" t="s">
        <v>2524</v>
      </c>
      <c r="G342" t="str">
        <f t="shared" si="1"/>
        <v>ICAT.FGC-04467.PS1.anexactes.</v>
      </c>
      <c r="H342" t="s">
        <v>2543</v>
      </c>
    </row>
    <row r="343" spans="1:8" s="6" customFormat="1" x14ac:dyDescent="0.25">
      <c r="A343" t="s">
        <v>3275</v>
      </c>
      <c r="B343" t="s">
        <v>3276</v>
      </c>
      <c r="C343" s="6" t="s">
        <v>3277</v>
      </c>
      <c r="E343" t="s">
        <v>3235</v>
      </c>
      <c r="F343" t="s">
        <v>2536</v>
      </c>
      <c r="G343" t="str">
        <f t="shared" si="1"/>
        <v>ICAT.FGC-04467.PS1.Cald.</v>
      </c>
      <c r="H343" t="s">
        <v>2543</v>
      </c>
    </row>
    <row r="344" spans="1:8" s="6" customFormat="1" x14ac:dyDescent="0.25">
      <c r="A344" t="s">
        <v>3278</v>
      </c>
      <c r="B344" t="s">
        <v>3279</v>
      </c>
      <c r="C344" s="6" t="s">
        <v>3280</v>
      </c>
      <c r="E344" t="s">
        <v>3235</v>
      </c>
      <c r="F344" t="s">
        <v>2536</v>
      </c>
      <c r="G344" t="str">
        <f t="shared" si="1"/>
        <v>ICAT.FGC-04467.PS1.Control.</v>
      </c>
      <c r="H344" t="s">
        <v>2543</v>
      </c>
    </row>
    <row r="345" spans="1:8" s="6" customFormat="1" x14ac:dyDescent="0.25">
      <c r="A345" t="s">
        <v>3281</v>
      </c>
      <c r="B345" t="s">
        <v>3282</v>
      </c>
      <c r="C345" s="6" t="s">
        <v>3283</v>
      </c>
      <c r="E345" t="s">
        <v>3235</v>
      </c>
      <c r="F345" t="s">
        <v>2536</v>
      </c>
      <c r="G345" t="str">
        <f t="shared" si="1"/>
        <v>ICAT.FGC-04467.PS1.CPD.</v>
      </c>
      <c r="H345" t="s">
        <v>2543</v>
      </c>
    </row>
    <row r="346" spans="1:8" s="6" customFormat="1" x14ac:dyDescent="0.25">
      <c r="A346" t="s">
        <v>3284</v>
      </c>
      <c r="B346" t="s">
        <v>3285</v>
      </c>
      <c r="C346" s="6" t="s">
        <v>3286</v>
      </c>
      <c r="E346" t="s">
        <v>3235</v>
      </c>
      <c r="F346" t="s">
        <v>2524</v>
      </c>
      <c r="G346" t="str">
        <f t="shared" si="1"/>
        <v>ICAT.FGC-04467.PS1.Eco.</v>
      </c>
      <c r="H346" t="s">
        <v>2543</v>
      </c>
    </row>
    <row r="347" spans="1:8" s="6" customFormat="1" x14ac:dyDescent="0.25">
      <c r="A347" t="s">
        <v>3287</v>
      </c>
      <c r="B347" t="s">
        <v>3288</v>
      </c>
      <c r="C347" s="6" t="s">
        <v>3289</v>
      </c>
      <c r="E347" t="s">
        <v>3235</v>
      </c>
      <c r="F347" t="s">
        <v>2524</v>
      </c>
      <c r="G347" t="str">
        <f t="shared" si="1"/>
        <v>ICAT.FGC-04467.PS1.Edif.</v>
      </c>
      <c r="H347" t="s">
        <v>2543</v>
      </c>
    </row>
    <row r="348" spans="1:8" s="6" customFormat="1" x14ac:dyDescent="0.25">
      <c r="A348" t="s">
        <v>2654</v>
      </c>
      <c r="B348" t="s">
        <v>2655</v>
      </c>
      <c r="C348" s="6" t="s">
        <v>3290</v>
      </c>
      <c r="E348" t="s">
        <v>3235</v>
      </c>
      <c r="F348" t="s">
        <v>2524</v>
      </c>
      <c r="G348" t="str">
        <f t="shared" si="1"/>
        <v>ICAT.FGC-04467.PS1.Menj.</v>
      </c>
      <c r="H348" t="s">
        <v>2543</v>
      </c>
    </row>
    <row r="349" spans="1:8" s="6" customFormat="1" x14ac:dyDescent="0.25">
      <c r="A349" t="s">
        <v>3291</v>
      </c>
      <c r="B349" t="s">
        <v>3292</v>
      </c>
      <c r="C349" s="6" t="s">
        <v>3293</v>
      </c>
      <c r="E349" t="s">
        <v>3235</v>
      </c>
      <c r="F349" t="s">
        <v>2524</v>
      </c>
      <c r="G349" t="str">
        <f t="shared" si="1"/>
        <v>ICAT.FGC-04467.PS1.Mtzm.</v>
      </c>
      <c r="H349" t="s">
        <v>2545</v>
      </c>
    </row>
    <row r="350" spans="1:8" s="6" customFormat="1" x14ac:dyDescent="0.25">
      <c r="A350" t="s">
        <v>3294</v>
      </c>
      <c r="B350" t="s">
        <v>3295</v>
      </c>
      <c r="C350" s="6" t="s">
        <v>3296</v>
      </c>
      <c r="E350" t="s">
        <v>3235</v>
      </c>
      <c r="F350" t="s">
        <v>2524</v>
      </c>
      <c r="G350" t="str">
        <f t="shared" si="1"/>
        <v>ICAT.FGC-04467.PS1.MtzmLicit.</v>
      </c>
      <c r="H350" t="s">
        <v>2545</v>
      </c>
    </row>
    <row r="351" spans="1:8" s="6" customFormat="1" x14ac:dyDescent="0.25">
      <c r="A351" t="s">
        <v>3297</v>
      </c>
      <c r="B351" t="s">
        <v>3298</v>
      </c>
      <c r="C351" s="6" t="s">
        <v>3299</v>
      </c>
      <c r="E351" t="s">
        <v>3235</v>
      </c>
      <c r="F351" t="s">
        <v>2524</v>
      </c>
      <c r="G351" t="str">
        <f t="shared" si="1"/>
        <v>ICAT.FGC-04467.PS1.Net.</v>
      </c>
      <c r="H351" t="s">
        <v>2545</v>
      </c>
    </row>
    <row r="352" spans="1:8" s="6" customFormat="1" x14ac:dyDescent="0.25">
      <c r="A352" t="s">
        <v>3300</v>
      </c>
      <c r="B352" t="s">
        <v>3040</v>
      </c>
      <c r="C352" s="6" t="s">
        <v>3301</v>
      </c>
      <c r="E352" t="s">
        <v>3235</v>
      </c>
      <c r="F352" t="s">
        <v>2524</v>
      </c>
      <c r="G352" t="str">
        <f t="shared" si="1"/>
        <v>ICAT.FGC-04467.PS1.Pas.</v>
      </c>
      <c r="H352" t="s">
        <v>2543</v>
      </c>
    </row>
    <row r="353" spans="1:8" s="6" customFormat="1" x14ac:dyDescent="0.25">
      <c r="A353" t="s">
        <v>3302</v>
      </c>
      <c r="B353" t="s">
        <v>3303</v>
      </c>
      <c r="C353" s="6" t="s">
        <v>3304</v>
      </c>
      <c r="E353" t="s">
        <v>3235</v>
      </c>
      <c r="F353" t="s">
        <v>2524</v>
      </c>
      <c r="G353" t="str">
        <f t="shared" si="1"/>
        <v>ICAT.FGC-04467.PS1.projt.</v>
      </c>
      <c r="H353" t="s">
        <v>2543</v>
      </c>
    </row>
    <row r="354" spans="1:8" s="6" customFormat="1" x14ac:dyDescent="0.25">
      <c r="A354" t="s">
        <v>3305</v>
      </c>
      <c r="B354" t="s">
        <v>3306</v>
      </c>
      <c r="C354" s="6" t="s">
        <v>3307</v>
      </c>
      <c r="E354" t="s">
        <v>3235</v>
      </c>
      <c r="F354" t="s">
        <v>2536</v>
      </c>
      <c r="G354" t="str">
        <f t="shared" si="1"/>
        <v>ICAT.FGC-04467.PS1.Quadgen.</v>
      </c>
      <c r="H354" t="s">
        <v>2543</v>
      </c>
    </row>
    <row r="355" spans="1:8" s="6" customFormat="1" x14ac:dyDescent="0.25">
      <c r="A355" t="s">
        <v>3308</v>
      </c>
      <c r="B355" t="s">
        <v>3309</v>
      </c>
      <c r="C355" s="6" t="s">
        <v>3310</v>
      </c>
      <c r="E355" t="s">
        <v>3235</v>
      </c>
      <c r="F355" t="s">
        <v>2524</v>
      </c>
      <c r="G355" t="str">
        <f t="shared" si="1"/>
        <v>ICAT.FGC-04467.PS1.repro.</v>
      </c>
      <c r="H355" t="s">
        <v>2543</v>
      </c>
    </row>
    <row r="356" spans="1:8" s="6" customFormat="1" x14ac:dyDescent="0.25">
      <c r="A356" t="s">
        <v>3053</v>
      </c>
      <c r="B356" t="s">
        <v>3054</v>
      </c>
      <c r="C356" s="6" t="s">
        <v>3311</v>
      </c>
      <c r="E356" t="s">
        <v>3235</v>
      </c>
      <c r="F356" t="s">
        <v>2524</v>
      </c>
      <c r="G356" t="str">
        <f t="shared" si="1"/>
        <v>ICAT.FGC-04467.PS1.Saf.</v>
      </c>
      <c r="H356" t="s">
        <v>2543</v>
      </c>
    </row>
    <row r="357" spans="1:8" s="6" customFormat="1" x14ac:dyDescent="0.25">
      <c r="A357" t="s">
        <v>3312</v>
      </c>
      <c r="B357" t="s">
        <v>3313</v>
      </c>
      <c r="C357" s="6" t="s">
        <v>3314</v>
      </c>
      <c r="E357" t="s">
        <v>3235</v>
      </c>
      <c r="F357" t="s">
        <v>2536</v>
      </c>
      <c r="G357" t="str">
        <f t="shared" si="1"/>
        <v>ICAT.FGC-04467.PS1.SAI.</v>
      </c>
      <c r="H357" t="s">
        <v>2543</v>
      </c>
    </row>
    <row r="358" spans="1:8" s="6" customFormat="1" x14ac:dyDescent="0.25">
      <c r="A358" t="s">
        <v>3315</v>
      </c>
      <c r="B358" t="s">
        <v>3316</v>
      </c>
      <c r="C358" s="6" t="s">
        <v>3317</v>
      </c>
      <c r="E358" t="s">
        <v>3235</v>
      </c>
      <c r="F358" t="s">
        <v>2524</v>
      </c>
      <c r="G358" t="str">
        <f t="shared" si="1"/>
        <v>ICAT.FGC-04467.PS1.Vestu.</v>
      </c>
      <c r="H358" t="s">
        <v>2543</v>
      </c>
    </row>
    <row r="359" spans="1:8" s="6" customFormat="1" x14ac:dyDescent="0.25">
      <c r="A359" t="s">
        <v>3318</v>
      </c>
      <c r="B359" t="s">
        <v>3319</v>
      </c>
      <c r="C359" s="6" t="s">
        <v>3320</v>
      </c>
      <c r="E359" t="s">
        <v>3235</v>
      </c>
      <c r="F359" t="s">
        <v>2528</v>
      </c>
      <c r="G359" t="str">
        <f t="shared" si="1"/>
        <v>ICAT.FGC-04467.PS1.WCantfem.</v>
      </c>
      <c r="H359" t="s">
        <v>2543</v>
      </c>
    </row>
    <row r="360" spans="1:8" s="6" customFormat="1" x14ac:dyDescent="0.25">
      <c r="A360" t="s">
        <v>3321</v>
      </c>
      <c r="B360" t="s">
        <v>3322</v>
      </c>
      <c r="C360" s="6" t="s">
        <v>3323</v>
      </c>
      <c r="E360" t="s">
        <v>3235</v>
      </c>
      <c r="F360" t="s">
        <v>2528</v>
      </c>
      <c r="G360" t="str">
        <f t="shared" si="1"/>
        <v>ICAT.FGC-04467.PS1.Wcantmas.</v>
      </c>
      <c r="H360" t="s">
        <v>2543</v>
      </c>
    </row>
    <row r="361" spans="1:8" s="6" customFormat="1" x14ac:dyDescent="0.25">
      <c r="A361" t="s">
        <v>3062</v>
      </c>
      <c r="B361" t="s">
        <v>3063</v>
      </c>
      <c r="C361" s="6" t="s">
        <v>3324</v>
      </c>
      <c r="E361" t="s">
        <v>3235</v>
      </c>
      <c r="F361" t="s">
        <v>2528</v>
      </c>
      <c r="G361" t="str">
        <f t="shared" si="1"/>
        <v>ICAT.FGC-04467.PS1.WCfem.</v>
      </c>
      <c r="H361" t="s">
        <v>2543</v>
      </c>
    </row>
    <row r="362" spans="1:8" s="6" customFormat="1" x14ac:dyDescent="0.25">
      <c r="A362" t="s">
        <v>3065</v>
      </c>
      <c r="B362" t="s">
        <v>3066</v>
      </c>
      <c r="C362" s="6" t="s">
        <v>3325</v>
      </c>
      <c r="E362" t="s">
        <v>3235</v>
      </c>
      <c r="F362" t="s">
        <v>2528</v>
      </c>
      <c r="G362" t="str">
        <f t="shared" si="1"/>
        <v>ICAT.FGC-04467.PS1.WCmas.</v>
      </c>
      <c r="H362" t="s">
        <v>2543</v>
      </c>
    </row>
    <row r="363" spans="1:8" s="6" customFormat="1" x14ac:dyDescent="0.25">
      <c r="A363" t="s">
        <v>3068</v>
      </c>
      <c r="B363" t="s">
        <v>3069</v>
      </c>
      <c r="C363" s="6" t="s">
        <v>3326</v>
      </c>
      <c r="E363" t="s">
        <v>3235</v>
      </c>
      <c r="F363" t="s">
        <v>2528</v>
      </c>
      <c r="G363" t="str">
        <f t="shared" si="1"/>
        <v>ICAT.FGC-04467.PS1.Wcmin.</v>
      </c>
      <c r="H363" t="s">
        <v>2543</v>
      </c>
    </row>
    <row r="364" spans="1:8" s="6" customFormat="1" x14ac:dyDescent="0.25">
      <c r="A364" t="s">
        <v>3327</v>
      </c>
      <c r="B364" t="s">
        <v>3328</v>
      </c>
      <c r="C364" s="6" t="s">
        <v>3329</v>
      </c>
      <c r="E364" t="s">
        <v>2962</v>
      </c>
      <c r="F364" t="s">
        <v>2532</v>
      </c>
      <c r="G364" t="str">
        <f t="shared" si="1"/>
        <v>ICAT.FGC-04467.PS2.</v>
      </c>
      <c r="H364"/>
    </row>
    <row r="365" spans="1:8" s="6" customFormat="1" x14ac:dyDescent="0.25">
      <c r="A365" t="s">
        <v>3330</v>
      </c>
      <c r="B365" t="s">
        <v>3331</v>
      </c>
      <c r="C365" s="6" t="s">
        <v>3332</v>
      </c>
      <c r="E365" t="s">
        <v>3333</v>
      </c>
      <c r="F365" t="s">
        <v>2530</v>
      </c>
      <c r="G365" t="str">
        <f t="shared" si="1"/>
        <v>ICAT.FGC-04467.PS2.APQ.</v>
      </c>
      <c r="H365" t="s">
        <v>2545</v>
      </c>
    </row>
    <row r="366" spans="1:8" s="6" customFormat="1" x14ac:dyDescent="0.25">
      <c r="A366" t="s">
        <v>3334</v>
      </c>
      <c r="B366" t="s">
        <v>3335</v>
      </c>
      <c r="C366" s="6" t="s">
        <v>3336</v>
      </c>
      <c r="E366" t="s">
        <v>3333</v>
      </c>
      <c r="F366" t="s">
        <v>2524</v>
      </c>
      <c r="G366" t="str">
        <f t="shared" si="1"/>
        <v>ICAT.FGC-04467.PS2.Arxiu.</v>
      </c>
      <c r="H366" t="s">
        <v>2545</v>
      </c>
    </row>
    <row r="367" spans="1:8" s="6" customFormat="1" x14ac:dyDescent="0.25">
      <c r="A367" t="s">
        <v>3337</v>
      </c>
      <c r="B367" t="s">
        <v>3338</v>
      </c>
      <c r="C367" s="6" t="s">
        <v>3339</v>
      </c>
      <c r="E367" t="s">
        <v>3333</v>
      </c>
      <c r="F367" t="s">
        <v>2524</v>
      </c>
      <c r="G367" t="str">
        <f t="shared" si="1"/>
        <v>ICAT.FGC-04467.PS2.Extin.</v>
      </c>
      <c r="H367" t="s">
        <v>2545</v>
      </c>
    </row>
    <row r="368" spans="1:8" s="6" customFormat="1" x14ac:dyDescent="0.25">
      <c r="A368" t="s">
        <v>3340</v>
      </c>
      <c r="B368" t="s">
        <v>3341</v>
      </c>
      <c r="C368" s="6" t="s">
        <v>3342</v>
      </c>
      <c r="E368" t="s">
        <v>3333</v>
      </c>
      <c r="F368" t="s">
        <v>2524</v>
      </c>
      <c r="G368" t="str">
        <f t="shared" si="1"/>
        <v>ICAT.FGC-04467.PS2.Res.</v>
      </c>
      <c r="H368" t="s">
        <v>2545</v>
      </c>
    </row>
    <row r="369" spans="1:8" s="6" customFormat="1" x14ac:dyDescent="0.25">
      <c r="A369" t="s">
        <v>2920</v>
      </c>
      <c r="B369" t="s">
        <v>3343</v>
      </c>
      <c r="C369" s="6" t="s">
        <v>3344</v>
      </c>
      <c r="E369" t="s">
        <v>3333</v>
      </c>
      <c r="F369" t="s">
        <v>2524</v>
      </c>
      <c r="G369" t="str">
        <f t="shared" si="1"/>
        <v>ICAT.FGC-04467.PS2.Vest.</v>
      </c>
      <c r="H369" t="s">
        <v>2545</v>
      </c>
    </row>
    <row r="370" spans="1:8" s="6" customFormat="1" x14ac:dyDescent="0.25">
      <c r="A370" t="s">
        <v>3345</v>
      </c>
      <c r="B370" t="s">
        <v>3346</v>
      </c>
      <c r="C370" s="6" t="s">
        <v>3347</v>
      </c>
      <c r="E370" t="s">
        <v>2962</v>
      </c>
      <c r="F370" t="s">
        <v>2514</v>
      </c>
      <c r="G370" t="str">
        <f t="shared" si="1"/>
        <v>ICAT.FGC-04467.UB.</v>
      </c>
      <c r="H370" t="s">
        <v>2545</v>
      </c>
    </row>
    <row r="371" spans="1:8" s="6" customFormat="1" x14ac:dyDescent="0.25">
      <c r="A371" t="s">
        <v>3348</v>
      </c>
      <c r="B371" t="s">
        <v>3349</v>
      </c>
      <c r="C371" s="6" t="s">
        <v>3350</v>
      </c>
      <c r="E371" t="s">
        <v>3351</v>
      </c>
      <c r="F371" t="s">
        <v>2524</v>
      </c>
      <c r="G371" t="str">
        <f t="shared" si="1"/>
        <v>ICAT.FGC-04467.UB.Jardins.</v>
      </c>
      <c r="H371" t="s">
        <v>2545</v>
      </c>
    </row>
    <row r="372" spans="1:8" s="6" customFormat="1" x14ac:dyDescent="0.25">
      <c r="A372" t="s">
        <v>3352</v>
      </c>
      <c r="B372" t="s">
        <v>3353</v>
      </c>
      <c r="C372" s="6" t="s">
        <v>3354</v>
      </c>
      <c r="E372" t="s">
        <v>3351</v>
      </c>
      <c r="F372" t="s">
        <v>2524</v>
      </c>
      <c r="G372" t="str">
        <f t="shared" si="1"/>
        <v>ICAT.FGC-04467.UB.Pati.</v>
      </c>
      <c r="H372" t="s">
        <v>2545</v>
      </c>
    </row>
    <row r="373" spans="1:8" s="6" customFormat="1" x14ac:dyDescent="0.25">
      <c r="A373" t="s">
        <v>3227</v>
      </c>
      <c r="B373" t="s">
        <v>3355</v>
      </c>
      <c r="C373" s="6" t="s">
        <v>3356</v>
      </c>
      <c r="E373" t="s">
        <v>3351</v>
      </c>
      <c r="F373" t="s">
        <v>2524</v>
      </c>
      <c r="G373" t="str">
        <f t="shared" si="1"/>
        <v>ICAT.FGC-04467.UB.Ppal.</v>
      </c>
      <c r="H373" t="s">
        <v>2545</v>
      </c>
    </row>
    <row r="374" spans="1:8" s="6" customFormat="1" x14ac:dyDescent="0.25">
      <c r="G374" s="6" t="str">
        <f t="shared" si="1"/>
        <v/>
      </c>
    </row>
    <row r="375" spans="1:8" s="6" customFormat="1" x14ac:dyDescent="0.25">
      <c r="G375" s="6" t="str">
        <f t="shared" si="1"/>
        <v/>
      </c>
    </row>
    <row r="376" spans="1:8" s="6" customFormat="1" x14ac:dyDescent="0.25">
      <c r="G376" s="6" t="str">
        <f t="shared" si="1"/>
        <v/>
      </c>
    </row>
    <row r="377" spans="1:8" s="6" customFormat="1" x14ac:dyDescent="0.25">
      <c r="G377" s="6" t="str">
        <f t="shared" si="1"/>
        <v/>
      </c>
    </row>
    <row r="378" spans="1:8" s="6" customFormat="1" x14ac:dyDescent="0.25">
      <c r="G378" s="6" t="str">
        <f t="shared" si="1"/>
        <v/>
      </c>
    </row>
    <row r="379" spans="1:8" s="6" customFormat="1" x14ac:dyDescent="0.25">
      <c r="G379" s="6" t="str">
        <f t="shared" si="1"/>
        <v/>
      </c>
    </row>
    <row r="380" spans="1:8" s="6" customFormat="1" x14ac:dyDescent="0.25">
      <c r="G380" s="6" t="str">
        <f t="shared" si="1"/>
        <v/>
      </c>
    </row>
    <row r="381" spans="1:8" s="6" customFormat="1" x14ac:dyDescent="0.25">
      <c r="G381" s="6" t="str">
        <f t="shared" si="1"/>
        <v/>
      </c>
    </row>
    <row r="382" spans="1:8" s="6" customFormat="1" x14ac:dyDescent="0.25">
      <c r="G382" s="6" t="str">
        <f t="shared" si="1"/>
        <v/>
      </c>
    </row>
    <row r="383" spans="1:8" s="6" customFormat="1" x14ac:dyDescent="0.25">
      <c r="G383" s="6" t="str">
        <f t="shared" si="1"/>
        <v/>
      </c>
    </row>
    <row r="384" spans="1:8" s="6" customFormat="1" x14ac:dyDescent="0.25">
      <c r="G384" s="6" t="str">
        <f t="shared" si="1"/>
        <v/>
      </c>
    </row>
    <row r="385" spans="1:9" s="6" customFormat="1" x14ac:dyDescent="0.25">
      <c r="G385" s="6" t="str">
        <f t="shared" si="1"/>
        <v/>
      </c>
    </row>
    <row r="386" spans="1:9" s="6" customFormat="1" x14ac:dyDescent="0.25">
      <c r="G386" s="6" t="str">
        <f>IF(AND(ISBLANK($A386),ISBLANK($E386)),"",CONCATENATE($E386,$A386,"."))</f>
        <v/>
      </c>
    </row>
    <row r="387" spans="1:9" x14ac:dyDescent="0.25">
      <c r="A387" s="18"/>
      <c r="B387" s="18"/>
      <c r="C387" s="18"/>
      <c r="D387" s="18"/>
      <c r="E387" s="18"/>
      <c r="F387" s="18"/>
      <c r="G387" s="18"/>
      <c r="H387" s="18"/>
      <c r="I387" s="18"/>
    </row>
    <row r="388" spans="1:9" ht="60.75" customHeight="1" x14ac:dyDescent="0.25">
      <c r="A388" s="3" t="s">
        <v>29</v>
      </c>
      <c r="B388" s="3"/>
      <c r="C388" s="3"/>
      <c r="D388" s="3"/>
      <c r="E388" s="3"/>
      <c r="F388" s="3"/>
      <c r="G388" s="3"/>
      <c r="H388" s="42"/>
    </row>
  </sheetData>
  <sheetProtection password="954F" sheet="1" insertRows="0" sort="0" autoFilter="0"/>
  <autoFilter ref="A2:I2" xr:uid="{00000000-0009-0000-0000-000001000000}"/>
  <mergeCells count="2">
    <mergeCell ref="A1:G1"/>
    <mergeCell ref="A388:G388"/>
  </mergeCells>
  <dataValidations count="3">
    <dataValidation type="list" showInputMessage="1" showErrorMessage="1" sqref="E3:E386" xr:uid="{00000000-0002-0000-0100-000000000000}">
      <formula1>ZonePathSelectionRange</formula1>
    </dataValidation>
    <dataValidation type="list" showInputMessage="1" showErrorMessage="1" sqref="F3:F386" xr:uid="{00000000-0002-0000-0100-000001000000}">
      <formula1>ZoneTypologySelectionRange</formula1>
    </dataValidation>
    <dataValidation type="list" showInputMessage="1" showErrorMessage="1" sqref="H3:H386" xr:uid="{00000000-0002-0000-0100-000002000000}">
      <formula1>CriticalitySelectionRange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10"/>
  <sheetViews>
    <sheetView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12.28515625" style="21" customWidth="1"/>
    <col min="2" max="2" width="43.140625" style="21" customWidth="1"/>
    <col min="3" max="3" width="18.7109375" style="21" hidden="1" customWidth="1"/>
    <col min="4" max="4" width="18.7109375" style="21" customWidth="1"/>
    <col min="5" max="5" width="21" style="21" customWidth="1"/>
    <col min="6" max="6" width="79.28515625" customWidth="1"/>
  </cols>
  <sheetData>
    <row r="1" spans="1:6" ht="42" customHeight="1" x14ac:dyDescent="0.25">
      <c r="A1" s="1" t="s">
        <v>26</v>
      </c>
      <c r="B1" s="1"/>
      <c r="C1" s="1"/>
      <c r="D1" s="1"/>
      <c r="E1" s="1"/>
      <c r="F1" s="1"/>
    </row>
    <row r="2" spans="1:6" x14ac:dyDescent="0.25">
      <c r="A2" s="20" t="s">
        <v>2512</v>
      </c>
      <c r="B2" s="20" t="s">
        <v>2513</v>
      </c>
      <c r="C2" s="20" t="s">
        <v>0</v>
      </c>
      <c r="D2" s="20" t="s">
        <v>22</v>
      </c>
      <c r="E2" s="20" t="s">
        <v>14</v>
      </c>
      <c r="F2" s="17" t="s">
        <v>28</v>
      </c>
    </row>
    <row r="3" spans="1:6" x14ac:dyDescent="0.25">
      <c r="A3" s="21" t="s">
        <v>465</v>
      </c>
      <c r="B3" s="21" t="s">
        <v>466</v>
      </c>
      <c r="C3" s="21" t="s">
        <v>467</v>
      </c>
      <c r="D3" s="21" t="s">
        <v>424</v>
      </c>
      <c r="F3" s="21" t="str">
        <f t="shared" ref="F3:F257" si="0">IF(ISBLANK(E3),"",VLOOKUP(E3,GammaTable,6,FALSE)&amp;"|")&amp;B3</f>
        <v>GENERADORS D'ENERGIA</v>
      </c>
    </row>
    <row r="4" spans="1:6" x14ac:dyDescent="0.25">
      <c r="A4" s="21" t="s">
        <v>468</v>
      </c>
      <c r="B4" s="21" t="s">
        <v>469</v>
      </c>
      <c r="C4" s="21" t="s">
        <v>470</v>
      </c>
      <c r="D4" s="21" t="s">
        <v>424</v>
      </c>
      <c r="E4" s="21" t="s">
        <v>465</v>
      </c>
      <c r="F4" t="str">
        <f t="shared" si="0"/>
        <v>GENERADORS D'ENERGIA|PLANTES REFREDADORES</v>
      </c>
    </row>
    <row r="5" spans="1:6" x14ac:dyDescent="0.25">
      <c r="A5" s="21" t="s">
        <v>471</v>
      </c>
      <c r="B5" s="21" t="s">
        <v>472</v>
      </c>
      <c r="C5" s="21" t="s">
        <v>473</v>
      </c>
      <c r="D5" s="21" t="s">
        <v>424</v>
      </c>
      <c r="E5" s="21" t="s">
        <v>465</v>
      </c>
      <c r="F5" t="str">
        <f t="shared" si="0"/>
        <v>GENERADORS D'ENERGIA|BOMBES DE CALOR</v>
      </c>
    </row>
    <row r="6" spans="1:6" x14ac:dyDescent="0.25">
      <c r="A6" s="21" t="s">
        <v>474</v>
      </c>
      <c r="B6" s="21" t="s">
        <v>475</v>
      </c>
      <c r="C6" s="21" t="s">
        <v>476</v>
      </c>
      <c r="D6" s="21" t="s">
        <v>424</v>
      </c>
      <c r="E6" s="21" t="s">
        <v>465</v>
      </c>
      <c r="F6" t="str">
        <f t="shared" si="0"/>
        <v>GENERADORS D'ENERGIA|CALDERES</v>
      </c>
    </row>
    <row r="7" spans="1:6" x14ac:dyDescent="0.25">
      <c r="A7" s="21" t="s">
        <v>477</v>
      </c>
      <c r="B7" s="21" t="s">
        <v>478</v>
      </c>
      <c r="C7" s="21" t="s">
        <v>479</v>
      </c>
      <c r="D7" s="21" t="s">
        <v>424</v>
      </c>
      <c r="E7" s="21" t="s">
        <v>465</v>
      </c>
      <c r="F7" t="str">
        <f t="shared" si="0"/>
        <v>GENERADORS D'ENERGIA|APARELLS AUTÒNOMS</v>
      </c>
    </row>
    <row r="8" spans="1:6" x14ac:dyDescent="0.25">
      <c r="A8" s="21" t="s">
        <v>480</v>
      </c>
      <c r="B8" s="21" t="s">
        <v>481</v>
      </c>
      <c r="C8" s="21" t="s">
        <v>482</v>
      </c>
      <c r="D8" s="21" t="s">
        <v>424</v>
      </c>
      <c r="E8" s="21" t="s">
        <v>477</v>
      </c>
      <c r="F8" t="str">
        <f t="shared" si="0"/>
        <v>GENERADORS D'ENERGIA|APARELLS AUTÒNOMS|A.A. UNITATS INTERIORS</v>
      </c>
    </row>
    <row r="9" spans="1:6" x14ac:dyDescent="0.25">
      <c r="A9" s="21" t="s">
        <v>483</v>
      </c>
      <c r="B9" s="21" t="s">
        <v>484</v>
      </c>
      <c r="C9" s="21" t="s">
        <v>485</v>
      </c>
      <c r="D9" s="21" t="s">
        <v>424</v>
      </c>
      <c r="E9" s="21" t="s">
        <v>477</v>
      </c>
      <c r="F9" t="str">
        <f t="shared" si="0"/>
        <v>GENERADORS D'ENERGIA|APARELLS AUTÒNOMS|A.A. UNITATS EXTERIORS</v>
      </c>
    </row>
    <row r="10" spans="1:6" x14ac:dyDescent="0.25">
      <c r="A10" s="21" t="s">
        <v>486</v>
      </c>
      <c r="B10" s="21" t="s">
        <v>487</v>
      </c>
      <c r="C10" s="21" t="s">
        <v>488</v>
      </c>
      <c r="D10" s="21" t="s">
        <v>440</v>
      </c>
      <c r="E10" s="21" t="s">
        <v>465</v>
      </c>
      <c r="F10" t="str">
        <f t="shared" si="0"/>
        <v>GENERADORS D'ENERGIA|TERMOS</v>
      </c>
    </row>
    <row r="11" spans="1:6" x14ac:dyDescent="0.25">
      <c r="A11" s="21" t="s">
        <v>489</v>
      </c>
      <c r="B11" s="21" t="s">
        <v>490</v>
      </c>
      <c r="C11" s="21" t="s">
        <v>491</v>
      </c>
      <c r="D11" s="21" t="s">
        <v>424</v>
      </c>
      <c r="E11" s="21" t="s">
        <v>465</v>
      </c>
      <c r="F11" t="str">
        <f t="shared" si="0"/>
        <v>GENERADORS D'ENERGIA|EQUIPS FRIGORÍFICS</v>
      </c>
    </row>
    <row r="12" spans="1:6" x14ac:dyDescent="0.25">
      <c r="A12" s="21" t="s">
        <v>492</v>
      </c>
      <c r="B12" s="21" t="s">
        <v>493</v>
      </c>
      <c r="C12" s="21" t="s">
        <v>494</v>
      </c>
      <c r="D12" s="21" t="s">
        <v>424</v>
      </c>
      <c r="E12" s="21" t="s">
        <v>489</v>
      </c>
      <c r="F12" t="str">
        <f t="shared" si="0"/>
        <v>GENERADORS D'ENERGIA|EQUIPS FRIGORÍFICS|COMPRESSORS</v>
      </c>
    </row>
    <row r="13" spans="1:6" x14ac:dyDescent="0.25">
      <c r="A13" s="21" t="s">
        <v>495</v>
      </c>
      <c r="B13" s="21" t="s">
        <v>496</v>
      </c>
      <c r="C13" s="21" t="s">
        <v>497</v>
      </c>
      <c r="D13" s="21" t="s">
        <v>424</v>
      </c>
      <c r="E13" s="21" t="s">
        <v>489</v>
      </c>
      <c r="F13" t="str">
        <f t="shared" si="0"/>
        <v xml:space="preserve">GENERADORS D'ENERGIA|EQUIPS FRIGORÍFICS|CÀMARA FRIGORÍFICA </v>
      </c>
    </row>
    <row r="14" spans="1:6" x14ac:dyDescent="0.25">
      <c r="A14" s="21" t="s">
        <v>498</v>
      </c>
      <c r="B14" s="21" t="s">
        <v>499</v>
      </c>
      <c r="C14" s="21" t="s">
        <v>500</v>
      </c>
      <c r="D14" s="21" t="s">
        <v>424</v>
      </c>
      <c r="E14" s="21" t="s">
        <v>489</v>
      </c>
      <c r="F14" t="str">
        <f t="shared" si="0"/>
        <v>GENERADORS D'ENERGIA|EQUIPS FRIGORÍFICS|CÀMARA FRIGORÍFICA AUTÒNOMA</v>
      </c>
    </row>
    <row r="15" spans="1:6" x14ac:dyDescent="0.25">
      <c r="A15" s="21" t="s">
        <v>501</v>
      </c>
      <c r="B15" s="21" t="s">
        <v>502</v>
      </c>
      <c r="C15" s="21" t="s">
        <v>503</v>
      </c>
      <c r="D15" s="21" t="s">
        <v>424</v>
      </c>
      <c r="E15" s="21" t="s">
        <v>489</v>
      </c>
      <c r="F15" t="str">
        <f t="shared" si="0"/>
        <v>GENERADORS D'ENERGIA|EQUIPS FRIGORÍFICS|MÀQUINA DE GEL</v>
      </c>
    </row>
    <row r="16" spans="1:6" x14ac:dyDescent="0.25">
      <c r="A16" s="21" t="s">
        <v>504</v>
      </c>
      <c r="B16" s="21" t="s">
        <v>505</v>
      </c>
      <c r="C16" s="21" t="s">
        <v>506</v>
      </c>
      <c r="D16" s="21" t="s">
        <v>424</v>
      </c>
      <c r="E16" s="21" t="s">
        <v>489</v>
      </c>
      <c r="F16" t="str">
        <f t="shared" si="0"/>
        <v>GENERADORS D'ENERGIA|EQUIPS FRIGORÍFICS|REFREDADORES NO AFECTADES PER RITE</v>
      </c>
    </row>
    <row r="17" spans="1:6" x14ac:dyDescent="0.25">
      <c r="A17" s="21" t="s">
        <v>507</v>
      </c>
      <c r="B17" s="21" t="s">
        <v>508</v>
      </c>
      <c r="C17" s="21" t="s">
        <v>509</v>
      </c>
      <c r="D17" s="21" t="s">
        <v>424</v>
      </c>
      <c r="E17" s="21" t="s">
        <v>489</v>
      </c>
      <c r="F17" t="str">
        <f t="shared" si="0"/>
        <v>GENERADORS D'ENERGIA|EQUIPS FRIGORÍFICS|EQUIPS AUTÒNOMS EN CPD</v>
      </c>
    </row>
    <row r="18" spans="1:6" x14ac:dyDescent="0.25">
      <c r="A18" s="21" t="s">
        <v>510</v>
      </c>
      <c r="B18" s="21" t="s">
        <v>511</v>
      </c>
      <c r="C18" s="21" t="s">
        <v>512</v>
      </c>
      <c r="D18" s="21" t="s">
        <v>424</v>
      </c>
      <c r="E18" s="21" t="s">
        <v>465</v>
      </c>
      <c r="F18" t="str">
        <f t="shared" si="0"/>
        <v>GENERADORS D'ENERGIA|EQUIPS DE COGENERACIÓ</v>
      </c>
    </row>
    <row r="19" spans="1:6" x14ac:dyDescent="0.25">
      <c r="A19" s="21" t="s">
        <v>513</v>
      </c>
      <c r="B19" s="21" t="s">
        <v>514</v>
      </c>
      <c r="C19" s="21" t="s">
        <v>515</v>
      </c>
      <c r="D19" s="21" t="s">
        <v>424</v>
      </c>
      <c r="E19" s="21" t="s">
        <v>465</v>
      </c>
      <c r="F19" t="str">
        <f t="shared" si="0"/>
        <v>GENERADORS D'ENERGIA|SISTEMA VRV</v>
      </c>
    </row>
    <row r="20" spans="1:6" x14ac:dyDescent="0.25">
      <c r="A20" s="21" t="s">
        <v>516</v>
      </c>
      <c r="B20" s="21" t="s">
        <v>517</v>
      </c>
      <c r="C20" s="21" t="s">
        <v>518</v>
      </c>
      <c r="D20" s="21" t="s">
        <v>424</v>
      </c>
      <c r="E20" s="21" t="s">
        <v>513</v>
      </c>
      <c r="F20" t="str">
        <f t="shared" si="0"/>
        <v>GENERADORS D'ENERGIA|SISTEMA VRV|UNITATS INTERIORS SISTEMA VRV</v>
      </c>
    </row>
    <row r="21" spans="1:6" x14ac:dyDescent="0.25">
      <c r="A21" s="21" t="s">
        <v>519</v>
      </c>
      <c r="B21" s="21" t="s">
        <v>520</v>
      </c>
      <c r="C21" s="21" t="s">
        <v>521</v>
      </c>
      <c r="D21" s="21" t="s">
        <v>424</v>
      </c>
      <c r="E21" s="21" t="s">
        <v>513</v>
      </c>
      <c r="F21" t="str">
        <f t="shared" si="0"/>
        <v>GENERADORS D'ENERGIA|SISTEMA VRV|UNITATS EXTERIORS SISTEMA VRV</v>
      </c>
    </row>
    <row r="22" spans="1:6" x14ac:dyDescent="0.25">
      <c r="A22" s="21" t="s">
        <v>522</v>
      </c>
      <c r="B22" s="21" t="s">
        <v>523</v>
      </c>
      <c r="C22" s="21" t="s">
        <v>524</v>
      </c>
      <c r="D22" s="21" t="s">
        <v>424</v>
      </c>
      <c r="E22" s="21" t="s">
        <v>465</v>
      </c>
      <c r="F22" t="str">
        <f t="shared" si="0"/>
        <v>GENERADORS D'ENERGIA|GENERADORS D'AIRE CALENT</v>
      </c>
    </row>
    <row r="23" spans="1:6" x14ac:dyDescent="0.25">
      <c r="A23" s="21" t="s">
        <v>525</v>
      </c>
      <c r="B23" s="21" t="s">
        <v>526</v>
      </c>
      <c r="C23" s="21" t="s">
        <v>527</v>
      </c>
      <c r="D23" s="21" t="s">
        <v>424</v>
      </c>
      <c r="E23" s="21" t="s">
        <v>465</v>
      </c>
      <c r="F23" t="str">
        <f t="shared" si="0"/>
        <v>GENERADORS D'ENERGIA|EQUIP COMPACTE DE CLIMATIZACIÓ AIRE-AIRE</v>
      </c>
    </row>
    <row r="24" spans="1:6" x14ac:dyDescent="0.25">
      <c r="A24" s="21" t="s">
        <v>528</v>
      </c>
      <c r="B24" s="21" t="s">
        <v>529</v>
      </c>
      <c r="C24" s="21" t="s">
        <v>530</v>
      </c>
      <c r="D24" s="21" t="s">
        <v>424</v>
      </c>
      <c r="E24" s="21" t="s">
        <v>465</v>
      </c>
      <c r="F24" t="str">
        <f t="shared" si="0"/>
        <v>GENERADORS D'ENERGIA|ACUMULADOR D'AIGUA A GAS</v>
      </c>
    </row>
    <row r="25" spans="1:6" x14ac:dyDescent="0.25">
      <c r="A25" s="21" t="s">
        <v>531</v>
      </c>
      <c r="B25" s="21" t="s">
        <v>532</v>
      </c>
      <c r="C25" s="21" t="s">
        <v>533</v>
      </c>
      <c r="D25" s="21" t="s">
        <v>424</v>
      </c>
      <c r="E25" s="21" t="s">
        <v>465</v>
      </c>
      <c r="F25" t="str">
        <f t="shared" si="0"/>
        <v>GENERADORS D'ENERGIA|ESCALFADOR DE ACS A GAS</v>
      </c>
    </row>
    <row r="26" spans="1:6" x14ac:dyDescent="0.25">
      <c r="A26" s="21" t="s">
        <v>534</v>
      </c>
      <c r="B26" s="21" t="s">
        <v>535</v>
      </c>
      <c r="C26" s="21" t="s">
        <v>536</v>
      </c>
      <c r="D26" s="21" t="s">
        <v>424</v>
      </c>
      <c r="F26" t="str">
        <f t="shared" si="0"/>
        <v>ELEMENTS DE CLIMATITZACIÓ</v>
      </c>
    </row>
    <row r="27" spans="1:6" x14ac:dyDescent="0.25">
      <c r="A27" s="21" t="s">
        <v>537</v>
      </c>
      <c r="B27" s="21" t="s">
        <v>538</v>
      </c>
      <c r="C27" s="21" t="s">
        <v>539</v>
      </c>
      <c r="D27" s="21" t="s">
        <v>424</v>
      </c>
      <c r="E27" s="21" t="s">
        <v>534</v>
      </c>
      <c r="F27" t="str">
        <f t="shared" si="0"/>
        <v>ELEMENTS DE CLIMATITZACIÓ|CLIMATITZADORS</v>
      </c>
    </row>
    <row r="28" spans="1:6" x14ac:dyDescent="0.25">
      <c r="A28" s="21" t="s">
        <v>540</v>
      </c>
      <c r="B28" s="21" t="s">
        <v>541</v>
      </c>
      <c r="C28" s="21" t="s">
        <v>542</v>
      </c>
      <c r="D28" s="21" t="s">
        <v>462</v>
      </c>
      <c r="E28" s="21" t="s">
        <v>534</v>
      </c>
      <c r="F28" t="str">
        <f t="shared" si="0"/>
        <v>ELEMENTS DE CLIMATITZACIÓ|CAIXES VENTILACIÓ</v>
      </c>
    </row>
    <row r="29" spans="1:6" x14ac:dyDescent="0.25">
      <c r="A29" s="21" t="s">
        <v>543</v>
      </c>
      <c r="B29" s="21" t="s">
        <v>544</v>
      </c>
      <c r="C29" s="21" t="s">
        <v>545</v>
      </c>
      <c r="D29" s="21" t="s">
        <v>424</v>
      </c>
      <c r="E29" s="21" t="s">
        <v>534</v>
      </c>
      <c r="F29" t="str">
        <f t="shared" si="0"/>
        <v>ELEMENTS DE CLIMATITZACIÓ|FAN-COIL</v>
      </c>
    </row>
    <row r="30" spans="1:6" x14ac:dyDescent="0.25">
      <c r="A30" s="21" t="s">
        <v>546</v>
      </c>
      <c r="B30" s="21" t="s">
        <v>547</v>
      </c>
      <c r="C30" s="21" t="s">
        <v>548</v>
      </c>
      <c r="D30" s="21" t="s">
        <v>424</v>
      </c>
      <c r="E30" s="21" t="s">
        <v>534</v>
      </c>
      <c r="F30" t="str">
        <f t="shared" si="0"/>
        <v>ELEMENTS DE CLIMATITZACIÓ|CONDUCTES AIRE</v>
      </c>
    </row>
    <row r="31" spans="1:6" x14ac:dyDescent="0.25">
      <c r="A31" s="21" t="s">
        <v>549</v>
      </c>
      <c r="B31" s="21" t="s">
        <v>550</v>
      </c>
      <c r="C31" s="21" t="s">
        <v>551</v>
      </c>
      <c r="D31" s="21" t="s">
        <v>424</v>
      </c>
      <c r="E31" s="21" t="s">
        <v>534</v>
      </c>
      <c r="F31" t="str">
        <f t="shared" si="0"/>
        <v>ELEMENTS DE CLIMATITZACIÓ|REIXES I DIFUSORS D'AIRE</v>
      </c>
    </row>
    <row r="32" spans="1:6" x14ac:dyDescent="0.25">
      <c r="A32" s="21" t="s">
        <v>552</v>
      </c>
      <c r="B32" s="21" t="s">
        <v>553</v>
      </c>
      <c r="C32" s="21" t="s">
        <v>554</v>
      </c>
      <c r="D32" s="21" t="s">
        <v>424</v>
      </c>
      <c r="E32" s="21" t="s">
        <v>534</v>
      </c>
      <c r="F32" t="str">
        <f t="shared" si="0"/>
        <v>ELEMENTS DE CLIMATITZACIÓ|COMPORTES</v>
      </c>
    </row>
    <row r="33" spans="1:6" x14ac:dyDescent="0.25">
      <c r="A33" s="21" t="s">
        <v>555</v>
      </c>
      <c r="B33" s="21" t="s">
        <v>556</v>
      </c>
      <c r="C33" s="21" t="s">
        <v>557</v>
      </c>
      <c r="D33" s="21" t="s">
        <v>424</v>
      </c>
      <c r="E33" s="21" t="s">
        <v>552</v>
      </c>
      <c r="F33" t="str">
        <f t="shared" si="0"/>
        <v>ELEMENTS DE CLIMATITZACIÓ|COMPORTES|REGULACIÓ</v>
      </c>
    </row>
    <row r="34" spans="1:6" x14ac:dyDescent="0.25">
      <c r="A34" s="21" t="s">
        <v>558</v>
      </c>
      <c r="B34" s="21" t="s">
        <v>559</v>
      </c>
      <c r="C34" s="21" t="s">
        <v>560</v>
      </c>
      <c r="D34" s="21" t="s">
        <v>424</v>
      </c>
      <c r="E34" s="21" t="s">
        <v>552</v>
      </c>
      <c r="F34" t="str">
        <f t="shared" si="0"/>
        <v>ELEMENTS DE CLIMATITZACIÓ|COMPORTES|SOBREPRESSIÓ</v>
      </c>
    </row>
    <row r="35" spans="1:6" x14ac:dyDescent="0.25">
      <c r="A35" s="21" t="s">
        <v>561</v>
      </c>
      <c r="B35" s="21" t="s">
        <v>562</v>
      </c>
      <c r="C35" s="21" t="s">
        <v>563</v>
      </c>
      <c r="D35" s="21" t="s">
        <v>440</v>
      </c>
      <c r="E35" s="21" t="s">
        <v>534</v>
      </c>
      <c r="F35" t="str">
        <f t="shared" si="0"/>
        <v>ELEMENTS DE CLIMATITZACIÓ|HUMIFICADORS</v>
      </c>
    </row>
    <row r="36" spans="1:6" x14ac:dyDescent="0.25">
      <c r="A36" s="21" t="s">
        <v>564</v>
      </c>
      <c r="B36" s="21" t="s">
        <v>565</v>
      </c>
      <c r="C36" s="21" t="s">
        <v>566</v>
      </c>
      <c r="D36" s="21" t="s">
        <v>424</v>
      </c>
      <c r="E36" s="21" t="s">
        <v>534</v>
      </c>
      <c r="F36" t="str">
        <f t="shared" si="0"/>
        <v>ELEMENTS DE CLIMATITZACIÓ|RECUPERADORS DE CALOR</v>
      </c>
    </row>
    <row r="37" spans="1:6" x14ac:dyDescent="0.25">
      <c r="A37" s="21" t="s">
        <v>567</v>
      </c>
      <c r="B37" s="21" t="s">
        <v>568</v>
      </c>
      <c r="C37" s="21" t="s">
        <v>569</v>
      </c>
      <c r="D37" s="21" t="s">
        <v>424</v>
      </c>
      <c r="E37" s="21" t="s">
        <v>564</v>
      </c>
      <c r="F37" t="str">
        <f t="shared" si="0"/>
        <v>ELEMENTS DE CLIMATITZACIÓ|RECUPERADORS DE CALOR|ROTATIUS</v>
      </c>
    </row>
    <row r="38" spans="1:6" x14ac:dyDescent="0.25">
      <c r="A38" s="21" t="s">
        <v>570</v>
      </c>
      <c r="B38" s="21" t="s">
        <v>571</v>
      </c>
      <c r="C38" s="21" t="s">
        <v>572</v>
      </c>
      <c r="D38" s="21" t="s">
        <v>424</v>
      </c>
      <c r="E38" s="21" t="s">
        <v>564</v>
      </c>
      <c r="F38" t="str">
        <f t="shared" si="0"/>
        <v>ELEMENTS DE CLIMATITZACIÓ|RECUPERADORS DE CALOR|ESTÀTICS</v>
      </c>
    </row>
    <row r="39" spans="1:6" x14ac:dyDescent="0.25">
      <c r="A39" s="21" t="s">
        <v>573</v>
      </c>
      <c r="B39" s="21" t="s">
        <v>574</v>
      </c>
      <c r="C39" s="21" t="s">
        <v>575</v>
      </c>
      <c r="D39" s="21" t="s">
        <v>424</v>
      </c>
      <c r="E39" s="21" t="s">
        <v>534</v>
      </c>
      <c r="F39" t="str">
        <f t="shared" si="0"/>
        <v>ELEMENTS DE CLIMATITZACIÓ|CORTINES D'AIRE</v>
      </c>
    </row>
    <row r="40" spans="1:6" x14ac:dyDescent="0.25">
      <c r="A40" s="21" t="s">
        <v>576</v>
      </c>
      <c r="B40" s="21" t="s">
        <v>577</v>
      </c>
      <c r="C40" s="21" t="s">
        <v>578</v>
      </c>
      <c r="D40" s="21" t="s">
        <v>424</v>
      </c>
      <c r="E40" s="21" t="s">
        <v>534</v>
      </c>
      <c r="F40" t="str">
        <f t="shared" si="0"/>
        <v>ELEMENTS DE CLIMATITZACIÓ|DEPÒSITS D'INÈRCIA</v>
      </c>
    </row>
    <row r="41" spans="1:6" x14ac:dyDescent="0.25">
      <c r="A41" s="21" t="s">
        <v>579</v>
      </c>
      <c r="B41" s="21" t="s">
        <v>580</v>
      </c>
      <c r="C41" s="21" t="s">
        <v>581</v>
      </c>
      <c r="D41" s="21" t="s">
        <v>424</v>
      </c>
      <c r="E41" s="21" t="s">
        <v>534</v>
      </c>
      <c r="F41" t="str">
        <f t="shared" si="0"/>
        <v>ELEMENTS DE CLIMATITZACIÓ|AEROTERMOS</v>
      </c>
    </row>
    <row r="42" spans="1:6" x14ac:dyDescent="0.25">
      <c r="A42" s="21" t="s">
        <v>582</v>
      </c>
      <c r="B42" s="21" t="s">
        <v>583</v>
      </c>
      <c r="C42" s="21" t="s">
        <v>584</v>
      </c>
      <c r="D42" s="21" t="s">
        <v>424</v>
      </c>
      <c r="E42" s="21" t="s">
        <v>534</v>
      </c>
      <c r="F42" t="str">
        <f t="shared" si="0"/>
        <v>ELEMENTS DE CLIMATITZACIÓ|TORRES DE REFRIGERACIÓ</v>
      </c>
    </row>
    <row r="43" spans="1:6" x14ac:dyDescent="0.25">
      <c r="A43" s="21" t="s">
        <v>585</v>
      </c>
      <c r="B43" s="21" t="s">
        <v>586</v>
      </c>
      <c r="C43" s="21" t="s">
        <v>587</v>
      </c>
      <c r="D43" s="21" t="s">
        <v>424</v>
      </c>
      <c r="E43" s="21" t="s">
        <v>534</v>
      </c>
      <c r="F43" t="str">
        <f t="shared" si="0"/>
        <v>ELEMENTS DE CLIMATITZACIÓ|RADIADORS D'AIGUA</v>
      </c>
    </row>
    <row r="44" spans="1:6" x14ac:dyDescent="0.25">
      <c r="A44" s="21" t="s">
        <v>588</v>
      </c>
      <c r="B44" s="21" t="s">
        <v>589</v>
      </c>
      <c r="C44" s="21" t="s">
        <v>590</v>
      </c>
      <c r="D44" s="21" t="s">
        <v>424</v>
      </c>
      <c r="E44" s="21" t="s">
        <v>534</v>
      </c>
      <c r="F44" t="str">
        <f t="shared" si="0"/>
        <v>ELEMENTS DE CLIMATITZACIÓ|TERRES RADIANTS</v>
      </c>
    </row>
    <row r="45" spans="1:6" x14ac:dyDescent="0.25">
      <c r="A45" s="21" t="s">
        <v>591</v>
      </c>
      <c r="B45" s="21" t="s">
        <v>592</v>
      </c>
      <c r="C45" s="21" t="s">
        <v>593</v>
      </c>
      <c r="D45" s="21" t="s">
        <v>424</v>
      </c>
      <c r="E45" s="21" t="s">
        <v>534</v>
      </c>
      <c r="F45" t="str">
        <f t="shared" si="0"/>
        <v>ELEMENTS DE CLIMATITZACIÓ|SOSTRES RADIANTS</v>
      </c>
    </row>
    <row r="46" spans="1:6" x14ac:dyDescent="0.25">
      <c r="A46" s="21" t="s">
        <v>594</v>
      </c>
      <c r="B46" s="21" t="s">
        <v>595</v>
      </c>
      <c r="C46" s="21" t="s">
        <v>596</v>
      </c>
      <c r="D46" s="21" t="s">
        <v>462</v>
      </c>
      <c r="E46" s="21" t="s">
        <v>534</v>
      </c>
      <c r="F46" t="str">
        <f t="shared" si="0"/>
        <v>ELEMENTS DE CLIMATITZACIÓ|BOCA EXTRACCIÓ BANY</v>
      </c>
    </row>
    <row r="47" spans="1:6" x14ac:dyDescent="0.25">
      <c r="A47" s="21" t="s">
        <v>597</v>
      </c>
      <c r="B47" s="21" t="s">
        <v>598</v>
      </c>
      <c r="C47" s="21" t="s">
        <v>599</v>
      </c>
      <c r="D47" s="21" t="s">
        <v>424</v>
      </c>
      <c r="E47" s="21" t="s">
        <v>534</v>
      </c>
      <c r="F47" t="str">
        <f t="shared" si="0"/>
        <v>ELEMENTS DE CLIMATITZACIÓ|EMISSORS CALOR JAGA</v>
      </c>
    </row>
    <row r="48" spans="1:6" x14ac:dyDescent="0.25">
      <c r="A48" s="21" t="s">
        <v>600</v>
      </c>
      <c r="B48" s="21" t="s">
        <v>601</v>
      </c>
      <c r="C48" s="21" t="s">
        <v>602</v>
      </c>
      <c r="D48" s="21" t="s">
        <v>432</v>
      </c>
      <c r="F48" t="str">
        <f t="shared" si="0"/>
        <v>BOMBES I GRUPS DE PRESSIÓ</v>
      </c>
    </row>
    <row r="49" spans="1:6" x14ac:dyDescent="0.25">
      <c r="A49" s="21" t="s">
        <v>603</v>
      </c>
      <c r="B49" s="21" t="s">
        <v>604</v>
      </c>
      <c r="C49" s="21" t="s">
        <v>605</v>
      </c>
      <c r="D49" s="21" t="s">
        <v>446</v>
      </c>
      <c r="E49" s="21" t="s">
        <v>600</v>
      </c>
      <c r="F49" t="str">
        <f t="shared" si="0"/>
        <v>BOMBES I GRUPS DE PRESSIÓ|GRUPS DE PRESSIÓ CONTRAINCENDIS</v>
      </c>
    </row>
    <row r="50" spans="1:6" x14ac:dyDescent="0.25">
      <c r="A50" s="21" t="s">
        <v>606</v>
      </c>
      <c r="B50" s="21" t="s">
        <v>607</v>
      </c>
      <c r="C50" s="21" t="s">
        <v>608</v>
      </c>
      <c r="D50" s="21" t="s">
        <v>424</v>
      </c>
      <c r="E50" s="21" t="s">
        <v>600</v>
      </c>
      <c r="F50" t="str">
        <f t="shared" si="0"/>
        <v>BOMBES I GRUPS DE PRESSIÓ|BOMBES CIRCULACIÓ ACS I CLIMA</v>
      </c>
    </row>
    <row r="51" spans="1:6" x14ac:dyDescent="0.25">
      <c r="A51" s="21" t="s">
        <v>609</v>
      </c>
      <c r="B51" s="21" t="s">
        <v>610</v>
      </c>
      <c r="C51" s="21" t="s">
        <v>611</v>
      </c>
      <c r="D51" s="21" t="s">
        <v>432</v>
      </c>
      <c r="E51" s="21" t="s">
        <v>600</v>
      </c>
      <c r="F51" t="str">
        <f t="shared" si="0"/>
        <v>BOMBES I GRUPS DE PRESSIÓ|GRUPS DE PRESSIÓ FONTANERIA</v>
      </c>
    </row>
    <row r="52" spans="1:6" x14ac:dyDescent="0.25">
      <c r="A52" s="21" t="s">
        <v>612</v>
      </c>
      <c r="B52" s="21" t="s">
        <v>613</v>
      </c>
      <c r="C52" s="21" t="s">
        <v>614</v>
      </c>
      <c r="D52" s="21" t="s">
        <v>448</v>
      </c>
      <c r="E52" s="21" t="s">
        <v>600</v>
      </c>
      <c r="F52" t="str">
        <f t="shared" si="0"/>
        <v>BOMBES I GRUPS DE PRESSIÓ|GRUPS DE PRESSIÓ AIGUES FECALS I SANEJAMENT</v>
      </c>
    </row>
    <row r="53" spans="1:6" x14ac:dyDescent="0.25">
      <c r="A53" s="21" t="s">
        <v>615</v>
      </c>
      <c r="B53" s="21" t="s">
        <v>616</v>
      </c>
      <c r="C53" s="21" t="s">
        <v>617</v>
      </c>
      <c r="D53" s="21" t="s">
        <v>436</v>
      </c>
      <c r="E53" s="21" t="s">
        <v>600</v>
      </c>
      <c r="F53" t="str">
        <f t="shared" si="0"/>
        <v>BOMBES I GRUPS DE PRESSIÓ|GRUPS DE PRESSIÓ GASOIL</v>
      </c>
    </row>
    <row r="54" spans="1:6" x14ac:dyDescent="0.25">
      <c r="A54" s="21" t="s">
        <v>618</v>
      </c>
      <c r="B54" s="21" t="s">
        <v>619</v>
      </c>
      <c r="C54" s="21" t="s">
        <v>620</v>
      </c>
      <c r="D54" s="21" t="s">
        <v>436</v>
      </c>
      <c r="E54" s="21" t="s">
        <v>600</v>
      </c>
      <c r="F54" t="str">
        <f t="shared" si="0"/>
        <v>BOMBES I GRUPS DE PRESSIÓ|GRUPS DE PRESSIÓ OLEOHIDRÀULIC</v>
      </c>
    </row>
    <row r="55" spans="1:6" x14ac:dyDescent="0.25">
      <c r="A55" s="21" t="s">
        <v>621</v>
      </c>
      <c r="B55" s="21" t="s">
        <v>622</v>
      </c>
      <c r="C55" s="21" t="s">
        <v>623</v>
      </c>
      <c r="D55" s="21" t="s">
        <v>432</v>
      </c>
      <c r="E55" s="21" t="s">
        <v>600</v>
      </c>
      <c r="F55" t="str">
        <f t="shared" si="0"/>
        <v>BOMBES I GRUPS DE PRESSIÓ|GRUP PRESSIÓ XARXA BUGADERIA (Gamma pròpia Hospital Olot)</v>
      </c>
    </row>
    <row r="56" spans="1:6" x14ac:dyDescent="0.25">
      <c r="A56" s="21" t="s">
        <v>624</v>
      </c>
      <c r="B56" s="21" t="s">
        <v>625</v>
      </c>
      <c r="C56" s="21" t="s">
        <v>626</v>
      </c>
      <c r="D56" s="21" t="s">
        <v>432</v>
      </c>
      <c r="E56" s="21" t="s">
        <v>600</v>
      </c>
      <c r="F56" t="str">
        <f t="shared" si="0"/>
        <v>BOMBES I GRUPS DE PRESSIÓ|GRUP DE FILTRAT I BOMBEIG (Gamma pròpia Hospital Olot)</v>
      </c>
    </row>
    <row r="57" spans="1:6" x14ac:dyDescent="0.25">
      <c r="A57" s="21" t="s">
        <v>627</v>
      </c>
      <c r="B57" s="21" t="s">
        <v>628</v>
      </c>
      <c r="C57" s="21" t="s">
        <v>629</v>
      </c>
      <c r="D57" s="21" t="s">
        <v>424</v>
      </c>
      <c r="F57" t="str">
        <f t="shared" si="0"/>
        <v>FLUIDS I GASOS</v>
      </c>
    </row>
    <row r="58" spans="1:6" x14ac:dyDescent="0.25">
      <c r="A58" s="21" t="s">
        <v>630</v>
      </c>
      <c r="B58" s="21" t="s">
        <v>631</v>
      </c>
      <c r="C58" s="21" t="s">
        <v>632</v>
      </c>
      <c r="D58" s="21" t="s">
        <v>432</v>
      </c>
      <c r="E58" s="21" t="s">
        <v>627</v>
      </c>
      <c r="F58" t="str">
        <f t="shared" si="0"/>
        <v>FLUIDS I GASOS|INTERCANVIADORS</v>
      </c>
    </row>
    <row r="59" spans="1:6" x14ac:dyDescent="0.25">
      <c r="A59" s="21" t="s">
        <v>633</v>
      </c>
      <c r="B59" s="21" t="s">
        <v>634</v>
      </c>
      <c r="C59" s="21" t="s">
        <v>635</v>
      </c>
      <c r="D59" s="21" t="s">
        <v>432</v>
      </c>
      <c r="E59" s="21" t="s">
        <v>630</v>
      </c>
      <c r="F59" t="str">
        <f t="shared" si="0"/>
        <v>FLUIDS I GASOS|INTERCANVIADORS|PLAQUES</v>
      </c>
    </row>
    <row r="60" spans="1:6" x14ac:dyDescent="0.25">
      <c r="A60" s="21" t="s">
        <v>636</v>
      </c>
      <c r="B60" s="21" t="s">
        <v>637</v>
      </c>
      <c r="C60" s="21" t="s">
        <v>638</v>
      </c>
      <c r="D60" s="21" t="s">
        <v>432</v>
      </c>
      <c r="E60" s="21" t="s">
        <v>627</v>
      </c>
      <c r="F60" t="str">
        <f t="shared" si="0"/>
        <v>FLUIDS I GASOS|DIPÒSIT EXPANSIÓ</v>
      </c>
    </row>
    <row r="61" spans="1:6" x14ac:dyDescent="0.25">
      <c r="A61" s="21" t="s">
        <v>639</v>
      </c>
      <c r="B61" s="21" t="s">
        <v>640</v>
      </c>
      <c r="C61" s="21" t="s">
        <v>641</v>
      </c>
      <c r="D61" s="21" t="s">
        <v>440</v>
      </c>
      <c r="E61" s="21" t="s">
        <v>627</v>
      </c>
      <c r="F61" t="str">
        <f t="shared" si="0"/>
        <v>FLUIDS I GASOS|DIPÒSITS AIGUA SANITÀRIA</v>
      </c>
    </row>
    <row r="62" spans="1:6" x14ac:dyDescent="0.25">
      <c r="A62" s="21" t="s">
        <v>642</v>
      </c>
      <c r="B62" s="21" t="s">
        <v>643</v>
      </c>
      <c r="C62" s="21" t="s">
        <v>644</v>
      </c>
      <c r="D62" s="21" t="s">
        <v>432</v>
      </c>
      <c r="E62" s="21" t="s">
        <v>627</v>
      </c>
      <c r="F62" t="str">
        <f t="shared" si="0"/>
        <v>FLUIDS I GASOS|DIPÒSIT HIDROPNEUMÀTICS</v>
      </c>
    </row>
    <row r="63" spans="1:6" x14ac:dyDescent="0.25">
      <c r="A63" s="21" t="s">
        <v>645</v>
      </c>
      <c r="B63" s="21" t="s">
        <v>646</v>
      </c>
      <c r="C63" s="21" t="s">
        <v>647</v>
      </c>
      <c r="D63" s="21" t="s">
        <v>440</v>
      </c>
      <c r="E63" s="21" t="s">
        <v>627</v>
      </c>
      <c r="F63" t="str">
        <f t="shared" si="0"/>
        <v>FLUIDS I GASOS|DIPÒSIT ACUMULADOR ACS</v>
      </c>
    </row>
    <row r="64" spans="1:6" x14ac:dyDescent="0.25">
      <c r="A64" s="21" t="s">
        <v>648</v>
      </c>
      <c r="B64" s="21" t="s">
        <v>649</v>
      </c>
      <c r="C64" s="21" t="s">
        <v>650</v>
      </c>
      <c r="D64" s="21" t="s">
        <v>440</v>
      </c>
      <c r="E64" s="21" t="s">
        <v>627</v>
      </c>
      <c r="F64" t="str">
        <f t="shared" si="0"/>
        <v>FLUIDS I GASOS|DIPÒSIT INCENDIS</v>
      </c>
    </row>
    <row r="65" spans="1:6" x14ac:dyDescent="0.25">
      <c r="A65" s="21" t="s">
        <v>651</v>
      </c>
      <c r="B65" s="21" t="s">
        <v>652</v>
      </c>
      <c r="C65" s="21" t="s">
        <v>653</v>
      </c>
      <c r="D65" s="21" t="s">
        <v>436</v>
      </c>
      <c r="E65" s="21" t="s">
        <v>627</v>
      </c>
      <c r="F65" t="str">
        <f t="shared" si="0"/>
        <v>FLUIDS I GASOS|DIPÒSIT GASOIL</v>
      </c>
    </row>
    <row r="66" spans="1:6" x14ac:dyDescent="0.25">
      <c r="A66" s="21" t="s">
        <v>654</v>
      </c>
      <c r="B66" s="21" t="s">
        <v>655</v>
      </c>
      <c r="C66" s="21" t="s">
        <v>656</v>
      </c>
      <c r="D66" s="21" t="s">
        <v>436</v>
      </c>
      <c r="E66" s="21" t="s">
        <v>651</v>
      </c>
      <c r="F66" t="str">
        <f t="shared" si="0"/>
        <v>FLUIDS I GASOS|DIPÒSIT GASOIL|AERIS</v>
      </c>
    </row>
    <row r="67" spans="1:6" x14ac:dyDescent="0.25">
      <c r="A67" s="21" t="s">
        <v>657</v>
      </c>
      <c r="B67" s="21" t="s">
        <v>658</v>
      </c>
      <c r="C67" s="21" t="s">
        <v>659</v>
      </c>
      <c r="D67" s="21" t="s">
        <v>436</v>
      </c>
      <c r="E67" s="21" t="s">
        <v>651</v>
      </c>
      <c r="F67" t="str">
        <f t="shared" si="0"/>
        <v>FLUIDS I GASOS|DIPÒSIT GASOIL|ENTERRATS</v>
      </c>
    </row>
    <row r="68" spans="1:6" x14ac:dyDescent="0.25">
      <c r="A68" s="21" t="s">
        <v>660</v>
      </c>
      <c r="B68" s="21" t="s">
        <v>661</v>
      </c>
      <c r="C68" s="21" t="s">
        <v>662</v>
      </c>
      <c r="D68" s="21" t="s">
        <v>436</v>
      </c>
      <c r="E68" s="21" t="s">
        <v>651</v>
      </c>
      <c r="F68" t="str">
        <f t="shared" si="0"/>
        <v>FLUIDS I GASOS|DIPÒSIT GASOIL|NODRISSA</v>
      </c>
    </row>
    <row r="69" spans="1:6" x14ac:dyDescent="0.25">
      <c r="A69" s="21" t="s">
        <v>663</v>
      </c>
      <c r="B69" s="21" t="s">
        <v>664</v>
      </c>
      <c r="C69" s="21" t="s">
        <v>665</v>
      </c>
      <c r="D69" s="21" t="s">
        <v>436</v>
      </c>
      <c r="E69" s="21" t="s">
        <v>627</v>
      </c>
      <c r="F69" t="str">
        <f t="shared" si="0"/>
        <v>FLUIDS I GASOS|DIPÒSIT GAS</v>
      </c>
    </row>
    <row r="70" spans="1:6" x14ac:dyDescent="0.25">
      <c r="A70" s="21" t="s">
        <v>666</v>
      </c>
      <c r="B70" s="21" t="s">
        <v>667</v>
      </c>
      <c r="C70" s="21" t="s">
        <v>668</v>
      </c>
      <c r="D70" s="21" t="s">
        <v>436</v>
      </c>
      <c r="E70" s="21" t="s">
        <v>663</v>
      </c>
      <c r="F70" t="str">
        <f t="shared" si="0"/>
        <v>FLUIDS I GASOS|DIPÒSIT GAS|AERI</v>
      </c>
    </row>
    <row r="71" spans="1:6" x14ac:dyDescent="0.25">
      <c r="A71" s="21" t="s">
        <v>669</v>
      </c>
      <c r="B71" s="21" t="s">
        <v>670</v>
      </c>
      <c r="C71" s="21" t="s">
        <v>671</v>
      </c>
      <c r="D71" s="21" t="s">
        <v>436</v>
      </c>
      <c r="E71" s="21" t="s">
        <v>663</v>
      </c>
      <c r="F71" t="str">
        <f t="shared" si="0"/>
        <v>FLUIDS I GASOS|DIPÒSIT GAS|SEMIENTERRAT</v>
      </c>
    </row>
    <row r="72" spans="1:6" x14ac:dyDescent="0.25">
      <c r="A72" s="21" t="s">
        <v>672</v>
      </c>
      <c r="B72" s="21" t="s">
        <v>673</v>
      </c>
      <c r="C72" s="21" t="s">
        <v>674</v>
      </c>
      <c r="D72" s="21" t="s">
        <v>436</v>
      </c>
      <c r="E72" s="21" t="s">
        <v>663</v>
      </c>
      <c r="F72" t="str">
        <f t="shared" si="0"/>
        <v>FLUIDS I GASOS|DIPÒSIT GAS|ENTERRAT</v>
      </c>
    </row>
    <row r="73" spans="1:6" x14ac:dyDescent="0.25">
      <c r="A73" s="21" t="s">
        <v>675</v>
      </c>
      <c r="B73" s="21" t="s">
        <v>676</v>
      </c>
      <c r="C73" s="21" t="s">
        <v>677</v>
      </c>
      <c r="D73" s="21" t="s">
        <v>460</v>
      </c>
      <c r="E73" s="21" t="s">
        <v>627</v>
      </c>
      <c r="F73" t="str">
        <f t="shared" si="0"/>
        <v>FLUIDS I GASOS|DIPÒSIT AIRE COMPRIMIT</v>
      </c>
    </row>
    <row r="74" spans="1:6" x14ac:dyDescent="0.25">
      <c r="A74" s="21" t="s">
        <v>678</v>
      </c>
      <c r="B74" s="21" t="s">
        <v>679</v>
      </c>
      <c r="C74" s="21" t="s">
        <v>680</v>
      </c>
      <c r="D74" s="21" t="s">
        <v>460</v>
      </c>
      <c r="E74" s="21" t="s">
        <v>627</v>
      </c>
      <c r="F74" t="str">
        <f t="shared" si="0"/>
        <v>FLUIDS I GASOS|DIPÒSIT BUIT</v>
      </c>
    </row>
    <row r="75" spans="1:6" x14ac:dyDescent="0.25">
      <c r="A75" s="21" t="s">
        <v>681</v>
      </c>
      <c r="B75" s="21" t="s">
        <v>682</v>
      </c>
      <c r="C75" s="21" t="s">
        <v>683</v>
      </c>
      <c r="D75" s="21" t="s">
        <v>430</v>
      </c>
      <c r="E75" s="21" t="s">
        <v>627</v>
      </c>
      <c r="F75" t="str">
        <f t="shared" si="0"/>
        <v>FLUIDS I GASOS|DIPÒSIT GASOS MEDICINALS</v>
      </c>
    </row>
    <row r="76" spans="1:6" x14ac:dyDescent="0.25">
      <c r="A76" s="21" t="s">
        <v>684</v>
      </c>
      <c r="B76" s="21" t="s">
        <v>685</v>
      </c>
      <c r="C76" s="21" t="s">
        <v>686</v>
      </c>
      <c r="D76" s="21" t="s">
        <v>430</v>
      </c>
      <c r="E76" s="21" t="s">
        <v>681</v>
      </c>
      <c r="F76" t="str">
        <f t="shared" si="0"/>
        <v>FLUIDS I GASOS|DIPÒSIT GASOS MEDICINALS|CENTRAL D'EMMAGATZEMATGE</v>
      </c>
    </row>
    <row r="77" spans="1:6" x14ac:dyDescent="0.25">
      <c r="A77" s="21" t="s">
        <v>687</v>
      </c>
      <c r="B77" s="21" t="s">
        <v>688</v>
      </c>
      <c r="C77" s="21" t="s">
        <v>689</v>
      </c>
      <c r="D77" s="21" t="s">
        <v>424</v>
      </c>
      <c r="E77" s="21" t="s">
        <v>627</v>
      </c>
      <c r="F77" t="str">
        <f t="shared" si="0"/>
        <v>FLUIDS I GASOS|COMPRESSOR</v>
      </c>
    </row>
    <row r="78" spans="1:6" x14ac:dyDescent="0.25">
      <c r="A78" s="21" t="s">
        <v>690</v>
      </c>
      <c r="B78" s="21" t="s">
        <v>691</v>
      </c>
      <c r="C78" s="21" t="s">
        <v>692</v>
      </c>
      <c r="D78" s="21" t="s">
        <v>424</v>
      </c>
      <c r="E78" s="21" t="s">
        <v>687</v>
      </c>
      <c r="F78" t="str">
        <f t="shared" si="0"/>
        <v>FLUIDS I GASOS|COMPRESSOR|DE CARGOL</v>
      </c>
    </row>
    <row r="79" spans="1:6" x14ac:dyDescent="0.25">
      <c r="A79" s="21" t="s">
        <v>693</v>
      </c>
      <c r="B79" s="21" t="s">
        <v>694</v>
      </c>
      <c r="C79" s="21" t="s">
        <v>695</v>
      </c>
      <c r="D79" s="21" t="s">
        <v>424</v>
      </c>
      <c r="E79" s="21" t="s">
        <v>687</v>
      </c>
      <c r="F79" t="str">
        <f t="shared" si="0"/>
        <v>FLUIDS I GASOS|COMPRESSOR|DE PISTÓ</v>
      </c>
    </row>
    <row r="80" spans="1:6" x14ac:dyDescent="0.25">
      <c r="A80" s="21" t="s">
        <v>696</v>
      </c>
      <c r="B80" s="21" t="s">
        <v>697</v>
      </c>
      <c r="C80" s="21" t="s">
        <v>698</v>
      </c>
      <c r="D80" s="21" t="s">
        <v>460</v>
      </c>
      <c r="E80" s="21" t="s">
        <v>627</v>
      </c>
      <c r="F80" t="str">
        <f t="shared" si="0"/>
        <v>FLUIDS I GASOS|GRUP GENERADOR DE BUIT</v>
      </c>
    </row>
    <row r="81" spans="1:6" x14ac:dyDescent="0.25">
      <c r="A81" s="21" t="s">
        <v>699</v>
      </c>
      <c r="B81" s="21" t="s">
        <v>700</v>
      </c>
      <c r="C81" s="21" t="s">
        <v>701</v>
      </c>
      <c r="D81" s="21" t="s">
        <v>424</v>
      </c>
      <c r="E81" s="21" t="s">
        <v>627</v>
      </c>
      <c r="F81" t="str">
        <f t="shared" si="0"/>
        <v>FLUIDS I GASOS|SEPARADOR DE BOMBOLLES</v>
      </c>
    </row>
    <row r="82" spans="1:6" x14ac:dyDescent="0.25">
      <c r="A82" s="21" t="s">
        <v>702</v>
      </c>
      <c r="B82" s="21" t="s">
        <v>703</v>
      </c>
      <c r="C82" s="21" t="s">
        <v>704</v>
      </c>
      <c r="D82" s="21" t="s">
        <v>430</v>
      </c>
      <c r="E82" s="21" t="s">
        <v>627</v>
      </c>
      <c r="F82" t="str">
        <f t="shared" si="0"/>
        <v>FLUIDS I GASOS|PRESES DE GASOS MEDICINALS</v>
      </c>
    </row>
    <row r="83" spans="1:6" x14ac:dyDescent="0.25">
      <c r="A83" s="21" t="s">
        <v>705</v>
      </c>
      <c r="B83" s="21" t="s">
        <v>706</v>
      </c>
      <c r="C83" s="21" t="s">
        <v>707</v>
      </c>
      <c r="D83" s="21" t="s">
        <v>460</v>
      </c>
      <c r="E83" s="21" t="s">
        <v>627</v>
      </c>
      <c r="F83" t="str">
        <f t="shared" si="0"/>
        <v>FLUIDS I GASOS|SECADOR D'AIRE</v>
      </c>
    </row>
    <row r="84" spans="1:6" x14ac:dyDescent="0.25">
      <c r="A84" s="21" t="s">
        <v>708</v>
      </c>
      <c r="B84" s="21" t="s">
        <v>709</v>
      </c>
      <c r="C84" s="21" t="s">
        <v>710</v>
      </c>
      <c r="D84" s="21" t="s">
        <v>430</v>
      </c>
      <c r="E84" s="21" t="s">
        <v>627</v>
      </c>
      <c r="F84" t="str">
        <f t="shared" si="0"/>
        <v>FLUIDS I GASOS|QUADRE ALARMA GASOS MEDICINALS (Gamma pròpia Hospital Olot)</v>
      </c>
    </row>
    <row r="85" spans="1:6" x14ac:dyDescent="0.25">
      <c r="A85" s="21" t="s">
        <v>711</v>
      </c>
      <c r="B85" s="21" t="s">
        <v>712</v>
      </c>
      <c r="C85" s="21" t="s">
        <v>713</v>
      </c>
      <c r="D85" s="21" t="s">
        <v>424</v>
      </c>
      <c r="E85" s="21" t="s">
        <v>627</v>
      </c>
      <c r="F85" t="str">
        <f t="shared" si="0"/>
        <v>FLUIDS I GASOS|DIPÒSIT HOMOGENEITZADOR (Gamma pròpia Hospital Olot)</v>
      </c>
    </row>
    <row r="86" spans="1:6" x14ac:dyDescent="0.25">
      <c r="A86" s="21" t="s">
        <v>714</v>
      </c>
      <c r="B86" s="21" t="s">
        <v>715</v>
      </c>
      <c r="C86" s="21" t="s">
        <v>716</v>
      </c>
      <c r="D86" s="21" t="s">
        <v>430</v>
      </c>
      <c r="E86" s="21" t="s">
        <v>627</v>
      </c>
      <c r="F86" t="str">
        <f t="shared" si="0"/>
        <v>FLUIDS I GASOS|CENTRAL GASOS MEDICINALS (Gamma pròpia Hospital Olot)</v>
      </c>
    </row>
    <row r="87" spans="1:6" x14ac:dyDescent="0.25">
      <c r="A87" s="21" t="s">
        <v>717</v>
      </c>
      <c r="B87" s="21" t="s">
        <v>718</v>
      </c>
      <c r="C87" s="21" t="s">
        <v>719</v>
      </c>
      <c r="D87" s="21" t="s">
        <v>432</v>
      </c>
      <c r="E87" s="21" t="s">
        <v>627</v>
      </c>
      <c r="F87" t="str">
        <f t="shared" si="0"/>
        <v xml:space="preserve">FLUIDS I GASOS|FILTRE DE PARTÍCULES D’AFCH </v>
      </c>
    </row>
    <row r="88" spans="1:6" x14ac:dyDescent="0.25">
      <c r="A88" s="21" t="s">
        <v>720</v>
      </c>
      <c r="B88" s="21" t="s">
        <v>721</v>
      </c>
      <c r="C88" s="21" t="s">
        <v>722</v>
      </c>
      <c r="D88" s="21" t="s">
        <v>432</v>
      </c>
      <c r="E88" s="21" t="s">
        <v>627</v>
      </c>
      <c r="F88" t="str">
        <f t="shared" si="0"/>
        <v>FLUIDS I GASOS|SISTEMES D'APROFITAMENT D'AIGÜES GRISES</v>
      </c>
    </row>
    <row r="89" spans="1:6" x14ac:dyDescent="0.25">
      <c r="A89" s="21" t="s">
        <v>723</v>
      </c>
      <c r="B89" s="21" t="s">
        <v>724</v>
      </c>
      <c r="C89" s="21" t="s">
        <v>725</v>
      </c>
      <c r="D89" s="21" t="s">
        <v>432</v>
      </c>
      <c r="E89" s="21" t="s">
        <v>627</v>
      </c>
      <c r="F89" t="str">
        <f t="shared" si="0"/>
        <v>FLUIDS I GASOS|SISTEMES D'APROFITAMENT D'AIGÜES PLUVIALS</v>
      </c>
    </row>
    <row r="90" spans="1:6" x14ac:dyDescent="0.25">
      <c r="A90" s="21" t="s">
        <v>726</v>
      </c>
      <c r="B90" s="21" t="s">
        <v>727</v>
      </c>
      <c r="C90" s="21" t="s">
        <v>728</v>
      </c>
      <c r="D90" s="21" t="s">
        <v>436</v>
      </c>
      <c r="E90" s="21" t="s">
        <v>627</v>
      </c>
      <c r="F90" t="str">
        <f t="shared" si="0"/>
        <v>FLUIDS I GASOS|PLANTA SATÈL·LIT GNL</v>
      </c>
    </row>
    <row r="91" spans="1:6" x14ac:dyDescent="0.25">
      <c r="A91" s="21" t="s">
        <v>729</v>
      </c>
      <c r="B91" s="21" t="s">
        <v>730</v>
      </c>
      <c r="C91" s="21" t="s">
        <v>731</v>
      </c>
      <c r="D91" s="21" t="s">
        <v>432</v>
      </c>
      <c r="F91" t="str">
        <f t="shared" si="0"/>
        <v>TRACTAMENT D'AIGÜES</v>
      </c>
    </row>
    <row r="92" spans="1:6" x14ac:dyDescent="0.25">
      <c r="A92" s="21" t="s">
        <v>732</v>
      </c>
      <c r="B92" s="21" t="s">
        <v>733</v>
      </c>
      <c r="C92" s="21" t="s">
        <v>734</v>
      </c>
      <c r="D92" s="21" t="s">
        <v>432</v>
      </c>
      <c r="E92" s="21" t="s">
        <v>729</v>
      </c>
      <c r="F92" t="str">
        <f t="shared" si="0"/>
        <v>TRACTAMENT D'AIGÜES|DOSIFICADORS</v>
      </c>
    </row>
    <row r="93" spans="1:6" x14ac:dyDescent="0.25">
      <c r="A93" s="21" t="s">
        <v>735</v>
      </c>
      <c r="B93" s="21" t="s">
        <v>736</v>
      </c>
      <c r="C93" s="21" t="s">
        <v>737</v>
      </c>
      <c r="D93" s="21" t="s">
        <v>432</v>
      </c>
      <c r="E93" s="21" t="s">
        <v>729</v>
      </c>
      <c r="F93" t="str">
        <f t="shared" si="0"/>
        <v>TRACTAMENT D'AIGÜES|DESCALCIFICACIÓ</v>
      </c>
    </row>
    <row r="94" spans="1:6" x14ac:dyDescent="0.25">
      <c r="A94" s="21" t="s">
        <v>738</v>
      </c>
      <c r="B94" s="21" t="s">
        <v>739</v>
      </c>
      <c r="C94" s="21" t="s">
        <v>740</v>
      </c>
      <c r="D94" s="21" t="s">
        <v>432</v>
      </c>
      <c r="E94" s="21" t="s">
        <v>735</v>
      </c>
      <c r="F94" t="str">
        <f t="shared" si="0"/>
        <v>TRACTAMENT D'AIGÜES|DESCALCIFICACIÓ|PLANTES DESCALCIFICADORES</v>
      </c>
    </row>
    <row r="95" spans="1:6" x14ac:dyDescent="0.25">
      <c r="A95" s="21" t="s">
        <v>741</v>
      </c>
      <c r="B95" s="21" t="s">
        <v>742</v>
      </c>
      <c r="C95" s="21" t="s">
        <v>743</v>
      </c>
      <c r="D95" s="21" t="s">
        <v>432</v>
      </c>
      <c r="E95" s="21" t="s">
        <v>735</v>
      </c>
      <c r="F95" t="str">
        <f t="shared" si="0"/>
        <v>TRACTAMENT D'AIGÜES|DESCALCIFICACIÓ|EQUIPS DESCALCIFICACIÓ</v>
      </c>
    </row>
    <row r="96" spans="1:6" x14ac:dyDescent="0.25">
      <c r="A96" s="21" t="s">
        <v>744</v>
      </c>
      <c r="B96" s="21" t="s">
        <v>745</v>
      </c>
      <c r="C96" s="21" t="s">
        <v>746</v>
      </c>
      <c r="D96" s="21" t="s">
        <v>432</v>
      </c>
      <c r="E96" s="21" t="s">
        <v>729</v>
      </c>
      <c r="F96" t="str">
        <f t="shared" si="0"/>
        <v>TRACTAMENT D'AIGÜES|OSMOSI INVERSA</v>
      </c>
    </row>
    <row r="97" spans="1:6" x14ac:dyDescent="0.25">
      <c r="A97" s="21" t="s">
        <v>747</v>
      </c>
      <c r="B97" s="21" t="s">
        <v>748</v>
      </c>
      <c r="C97" s="21" t="s">
        <v>749</v>
      </c>
      <c r="D97" s="21" t="s">
        <v>432</v>
      </c>
      <c r="E97" s="21" t="s">
        <v>729</v>
      </c>
      <c r="F97" t="str">
        <f t="shared" si="0"/>
        <v>TRACTAMENT D'AIGÜES|EQUIP PROTECCIÓ CATÒDICA</v>
      </c>
    </row>
    <row r="98" spans="1:6" x14ac:dyDescent="0.25">
      <c r="A98" s="21" t="s">
        <v>750</v>
      </c>
      <c r="B98" s="21" t="s">
        <v>751</v>
      </c>
      <c r="C98" s="21" t="s">
        <v>752</v>
      </c>
      <c r="D98" s="21" t="s">
        <v>432</v>
      </c>
      <c r="E98" s="21" t="s">
        <v>729</v>
      </c>
      <c r="F98" t="str">
        <f t="shared" si="0"/>
        <v>TRACTAMENT D'AIGÜES|SISTEMA DE TRACTAMENT D'AIGUA DE DIÀILISI (Gamma pròpia Hospital Olot)</v>
      </c>
    </row>
    <row r="99" spans="1:6" x14ac:dyDescent="0.25">
      <c r="A99" s="21" t="s">
        <v>753</v>
      </c>
      <c r="B99" s="21" t="s">
        <v>754</v>
      </c>
      <c r="C99" s="21" t="s">
        <v>755</v>
      </c>
      <c r="D99" s="21" t="s">
        <v>432</v>
      </c>
      <c r="E99" s="21" t="s">
        <v>729</v>
      </c>
      <c r="F99" t="str">
        <f t="shared" si="0"/>
        <v>TRACTAMENT D'AIGÜES|FILTRES D''AIGUA (Gamma pròpia Hospital Olot)</v>
      </c>
    </row>
    <row r="100" spans="1:6" x14ac:dyDescent="0.25">
      <c r="A100" s="21" t="s">
        <v>756</v>
      </c>
      <c r="B100" s="21" t="s">
        <v>757</v>
      </c>
      <c r="C100" s="21" t="s">
        <v>758</v>
      </c>
      <c r="D100" s="21" t="s">
        <v>432</v>
      </c>
      <c r="E100" s="21" t="s">
        <v>729</v>
      </c>
      <c r="F100" t="str">
        <f t="shared" si="0"/>
        <v>TRACTAMENT D'AIGÜES|DESFANGADORS</v>
      </c>
    </row>
    <row r="101" spans="1:6" x14ac:dyDescent="0.25">
      <c r="A101" s="21" t="s">
        <v>759</v>
      </c>
      <c r="B101" s="21" t="s">
        <v>760</v>
      </c>
      <c r="C101" s="21" t="s">
        <v>761</v>
      </c>
      <c r="D101" s="21" t="s">
        <v>432</v>
      </c>
      <c r="E101" s="21" t="s">
        <v>756</v>
      </c>
      <c r="F101" t="str">
        <f t="shared" si="0"/>
        <v>TRACTAMENT D'AIGÜES|DESFANGADORS|QUÍMIC</v>
      </c>
    </row>
    <row r="102" spans="1:6" x14ac:dyDescent="0.25">
      <c r="A102" s="21" t="s">
        <v>762</v>
      </c>
      <c r="B102" s="21" t="s">
        <v>763</v>
      </c>
      <c r="C102" s="21" t="s">
        <v>764</v>
      </c>
      <c r="D102" s="21" t="s">
        <v>432</v>
      </c>
      <c r="E102" s="21" t="s">
        <v>756</v>
      </c>
      <c r="F102" t="str">
        <f t="shared" si="0"/>
        <v>TRACTAMENT D'AIGÜES|DESFANGADORS|MECÀNIC</v>
      </c>
    </row>
    <row r="103" spans="1:6" x14ac:dyDescent="0.25">
      <c r="A103" s="21" t="s">
        <v>765</v>
      </c>
      <c r="B103" s="21" t="s">
        <v>766</v>
      </c>
      <c r="C103" s="21" t="s">
        <v>767</v>
      </c>
      <c r="D103" s="21" t="s">
        <v>432</v>
      </c>
      <c r="E103" s="21" t="s">
        <v>756</v>
      </c>
      <c r="F103" t="str">
        <f t="shared" si="0"/>
        <v>TRACTAMENT D'AIGÜES|DESFANGADORS|CICLÒNIC</v>
      </c>
    </row>
    <row r="104" spans="1:6" x14ac:dyDescent="0.25">
      <c r="A104" s="21" t="s">
        <v>768</v>
      </c>
      <c r="B104" s="21" t="s">
        <v>769</v>
      </c>
      <c r="C104" s="21" t="s">
        <v>770</v>
      </c>
      <c r="D104" s="21" t="s">
        <v>432</v>
      </c>
      <c r="E104" s="21" t="s">
        <v>756</v>
      </c>
      <c r="F104" t="str">
        <f t="shared" si="0"/>
        <v>TRACTAMENT D'AIGÜES|DESFANGADORS|MAGNÈTIC</v>
      </c>
    </row>
    <row r="105" spans="1:6" x14ac:dyDescent="0.25">
      <c r="A105" s="21" t="s">
        <v>771</v>
      </c>
      <c r="B105" s="21" t="s">
        <v>448</v>
      </c>
      <c r="C105" s="21" t="s">
        <v>772</v>
      </c>
      <c r="D105" s="21" t="s">
        <v>448</v>
      </c>
      <c r="F105" t="str">
        <f t="shared" si="0"/>
        <v>SANEJAMENT</v>
      </c>
    </row>
    <row r="106" spans="1:6" x14ac:dyDescent="0.25">
      <c r="A106" s="21" t="s">
        <v>773</v>
      </c>
      <c r="B106" s="21" t="s">
        <v>774</v>
      </c>
      <c r="C106" s="21" t="s">
        <v>775</v>
      </c>
      <c r="D106" s="21" t="s">
        <v>448</v>
      </c>
      <c r="E106" s="21" t="s">
        <v>771</v>
      </c>
      <c r="F106" t="str">
        <f t="shared" si="0"/>
        <v>SANEJAMENT|XARXA DE SANEJAMENT</v>
      </c>
    </row>
    <row r="107" spans="1:6" x14ac:dyDescent="0.25">
      <c r="A107" s="21" t="s">
        <v>776</v>
      </c>
      <c r="B107" s="21" t="s">
        <v>777</v>
      </c>
      <c r="C107" s="21" t="s">
        <v>778</v>
      </c>
      <c r="D107" s="21" t="s">
        <v>448</v>
      </c>
      <c r="E107" s="21" t="s">
        <v>771</v>
      </c>
      <c r="F107" t="str">
        <f t="shared" si="0"/>
        <v>SANEJAMENT|CLAVEGUERÓ</v>
      </c>
    </row>
    <row r="108" spans="1:6" x14ac:dyDescent="0.25">
      <c r="A108" s="21" t="s">
        <v>779</v>
      </c>
      <c r="B108" s="21" t="s">
        <v>780</v>
      </c>
      <c r="C108" s="21" t="s">
        <v>781</v>
      </c>
      <c r="D108" s="21" t="s">
        <v>448</v>
      </c>
      <c r="E108" s="21" t="s">
        <v>771</v>
      </c>
      <c r="F108" t="str">
        <f t="shared" si="0"/>
        <v>SANEJAMENT|REIXES I ACCESSORIS</v>
      </c>
    </row>
    <row r="109" spans="1:6" x14ac:dyDescent="0.25">
      <c r="A109" s="21" t="s">
        <v>782</v>
      </c>
      <c r="B109" s="21" t="s">
        <v>783</v>
      </c>
      <c r="C109" s="21" t="s">
        <v>784</v>
      </c>
      <c r="D109" s="21" t="s">
        <v>448</v>
      </c>
      <c r="E109" s="21" t="s">
        <v>771</v>
      </c>
      <c r="F109" t="str">
        <f t="shared" si="0"/>
        <v>SANEJAMENT|ARQUETA SEPARADORA D'OLIS</v>
      </c>
    </row>
    <row r="110" spans="1:6" x14ac:dyDescent="0.25">
      <c r="A110" s="21" t="s">
        <v>785</v>
      </c>
      <c r="B110" s="21" t="s">
        <v>786</v>
      </c>
      <c r="C110" s="21" t="s">
        <v>787</v>
      </c>
      <c r="D110" s="21" t="s">
        <v>448</v>
      </c>
      <c r="E110" s="21" t="s">
        <v>771</v>
      </c>
      <c r="F110" t="str">
        <f t="shared" si="0"/>
        <v>SANEJAMENT|ARQUETA SEPARADORA D'HIDROCARBURS</v>
      </c>
    </row>
    <row r="111" spans="1:6" x14ac:dyDescent="0.25">
      <c r="A111" s="21" t="s">
        <v>788</v>
      </c>
      <c r="B111" s="21" t="s">
        <v>789</v>
      </c>
      <c r="C111" s="21" t="s">
        <v>790</v>
      </c>
      <c r="D111" s="21" t="s">
        <v>432</v>
      </c>
      <c r="F111" t="str">
        <f t="shared" si="0"/>
        <v>APARELLS SANITARIS I AIXETERIA</v>
      </c>
    </row>
    <row r="112" spans="1:6" x14ac:dyDescent="0.25">
      <c r="A112" s="21" t="s">
        <v>791</v>
      </c>
      <c r="B112" s="21" t="s">
        <v>792</v>
      </c>
      <c r="C112" s="21" t="s">
        <v>793</v>
      </c>
      <c r="D112" s="21" t="s">
        <v>460</v>
      </c>
      <c r="E112" s="21" t="s">
        <v>788</v>
      </c>
      <c r="F112" t="str">
        <f t="shared" si="0"/>
        <v>APARELLS SANITARIS I AIXETERIA|APARELLS SANITARIS</v>
      </c>
    </row>
    <row r="113" spans="1:6" x14ac:dyDescent="0.25">
      <c r="A113" s="21" t="s">
        <v>794</v>
      </c>
      <c r="B113" s="21" t="s">
        <v>795</v>
      </c>
      <c r="C113" s="21" t="s">
        <v>796</v>
      </c>
      <c r="D113" s="21" t="s">
        <v>432</v>
      </c>
      <c r="E113" s="21" t="s">
        <v>791</v>
      </c>
      <c r="F113" t="str">
        <f t="shared" si="0"/>
        <v>APARELLS SANITARIS I AIXETERIA|APARELLS SANITARIS|AIGÜERES</v>
      </c>
    </row>
    <row r="114" spans="1:6" x14ac:dyDescent="0.25">
      <c r="A114" s="21" t="s">
        <v>797</v>
      </c>
      <c r="B114" s="21" t="s">
        <v>798</v>
      </c>
      <c r="C114" s="21" t="s">
        <v>799</v>
      </c>
      <c r="D114" s="21" t="s">
        <v>432</v>
      </c>
      <c r="E114" s="21" t="s">
        <v>791</v>
      </c>
      <c r="F114" t="str">
        <f t="shared" si="0"/>
        <v>APARELLS SANITARIS I AIXETERIA|APARELLS SANITARIS|PLATS DE DUTXA</v>
      </c>
    </row>
    <row r="115" spans="1:6" x14ac:dyDescent="0.25">
      <c r="A115" s="21" t="s">
        <v>800</v>
      </c>
      <c r="B115" s="21" t="s">
        <v>801</v>
      </c>
      <c r="C115" s="21" t="s">
        <v>802</v>
      </c>
      <c r="D115" s="21" t="s">
        <v>432</v>
      </c>
      <c r="E115" s="21" t="s">
        <v>791</v>
      </c>
      <c r="F115" t="str">
        <f t="shared" si="0"/>
        <v>APARELLS SANITARIS I AIXETERIA|APARELLS SANITARIS|URINARIS</v>
      </c>
    </row>
    <row r="116" spans="1:6" x14ac:dyDescent="0.25">
      <c r="A116" s="21" t="s">
        <v>803</v>
      </c>
      <c r="B116" s="21" t="s">
        <v>804</v>
      </c>
      <c r="C116" s="21" t="s">
        <v>805</v>
      </c>
      <c r="D116" s="21" t="s">
        <v>432</v>
      </c>
      <c r="E116" s="21" t="s">
        <v>791</v>
      </c>
      <c r="F116" t="str">
        <f t="shared" si="0"/>
        <v>APARELLS SANITARIS I AIXETERIA|APARELLS SANITARIS|INODOR</v>
      </c>
    </row>
    <row r="117" spans="1:6" x14ac:dyDescent="0.25">
      <c r="A117" s="21" t="s">
        <v>806</v>
      </c>
      <c r="B117" s="21" t="s">
        <v>807</v>
      </c>
      <c r="C117" s="21" t="s">
        <v>808</v>
      </c>
      <c r="D117" s="21" t="s">
        <v>432</v>
      </c>
      <c r="E117" s="21" t="s">
        <v>791</v>
      </c>
      <c r="F117" t="str">
        <f t="shared" si="0"/>
        <v>APARELLS SANITARIS I AIXETERIA|APARELLS SANITARIS|ABOCADOR</v>
      </c>
    </row>
    <row r="118" spans="1:6" x14ac:dyDescent="0.25">
      <c r="A118" s="21" t="s">
        <v>809</v>
      </c>
      <c r="B118" s="21" t="s">
        <v>810</v>
      </c>
      <c r="C118" s="21" t="s">
        <v>811</v>
      </c>
      <c r="D118" s="21" t="s">
        <v>432</v>
      </c>
      <c r="E118" s="21" t="s">
        <v>791</v>
      </c>
      <c r="F118" t="str">
        <f t="shared" si="0"/>
        <v>APARELLS SANITARIS I AIXETERIA|APARELLS SANITARIS|LAVABOS</v>
      </c>
    </row>
    <row r="119" spans="1:6" x14ac:dyDescent="0.25">
      <c r="A119" s="21" t="s">
        <v>812</v>
      </c>
      <c r="B119" s="21" t="s">
        <v>813</v>
      </c>
      <c r="C119" s="21" t="s">
        <v>814</v>
      </c>
      <c r="D119" s="21" t="s">
        <v>432</v>
      </c>
      <c r="E119" s="21" t="s">
        <v>791</v>
      </c>
      <c r="F119" t="str">
        <f t="shared" si="0"/>
        <v>APARELLS SANITARIS I AIXETERIA|APARELLS SANITARIS|SAFREIG</v>
      </c>
    </row>
    <row r="120" spans="1:6" x14ac:dyDescent="0.25">
      <c r="A120" s="21" t="s">
        <v>815</v>
      </c>
      <c r="B120" s="21" t="s">
        <v>816</v>
      </c>
      <c r="C120" s="21" t="s">
        <v>817</v>
      </c>
      <c r="D120" s="21" t="s">
        <v>460</v>
      </c>
      <c r="E120" s="21" t="s">
        <v>791</v>
      </c>
      <c r="F120" t="str">
        <f t="shared" si="0"/>
        <v>APARELLS SANITARIS I AIXETERIA|APARELLS SANITARIS|BANYERA (Gamma pròpia Hospital Olot)</v>
      </c>
    </row>
    <row r="121" spans="1:6" x14ac:dyDescent="0.25">
      <c r="A121" s="21" t="s">
        <v>818</v>
      </c>
      <c r="B121" s="21" t="s">
        <v>819</v>
      </c>
      <c r="C121" s="21" t="s">
        <v>820</v>
      </c>
      <c r="D121" s="21" t="s">
        <v>432</v>
      </c>
      <c r="E121" s="21" t="s">
        <v>788</v>
      </c>
      <c r="F121" t="str">
        <f t="shared" si="0"/>
        <v>APARELLS SANITARIS I AIXETERIA|AIXETERIA</v>
      </c>
    </row>
    <row r="122" spans="1:6" x14ac:dyDescent="0.25">
      <c r="A122" s="21" t="s">
        <v>821</v>
      </c>
      <c r="B122" s="21" t="s">
        <v>822</v>
      </c>
      <c r="C122" s="21" t="s">
        <v>823</v>
      </c>
      <c r="D122" s="21" t="s">
        <v>432</v>
      </c>
      <c r="E122" s="21" t="s">
        <v>818</v>
      </c>
      <c r="F122" t="str">
        <f t="shared" si="0"/>
        <v>APARELLS SANITARIS I AIXETERIA|AIXETERIA|FLUXORS</v>
      </c>
    </row>
    <row r="123" spans="1:6" x14ac:dyDescent="0.25">
      <c r="A123" s="21" t="s">
        <v>824</v>
      </c>
      <c r="B123" s="21" t="s">
        <v>825</v>
      </c>
      <c r="C123" s="21" t="s">
        <v>826</v>
      </c>
      <c r="D123" s="21" t="s">
        <v>440</v>
      </c>
      <c r="E123" s="21" t="s">
        <v>818</v>
      </c>
      <c r="F123" t="str">
        <f t="shared" si="0"/>
        <v>APARELLS SANITARIS I AIXETERIA|AIXETERIA|AIXETES ACS</v>
      </c>
    </row>
    <row r="124" spans="1:6" x14ac:dyDescent="0.25">
      <c r="A124" s="21" t="s">
        <v>827</v>
      </c>
      <c r="B124" s="21" t="s">
        <v>828</v>
      </c>
      <c r="C124" s="21" t="s">
        <v>829</v>
      </c>
      <c r="D124" s="21" t="s">
        <v>440</v>
      </c>
      <c r="E124" s="21" t="s">
        <v>818</v>
      </c>
      <c r="F124" t="str">
        <f t="shared" si="0"/>
        <v>APARELLS SANITARIS I AIXETERIA|AIXETERIA|AIXETES AFS</v>
      </c>
    </row>
    <row r="125" spans="1:6" x14ac:dyDescent="0.25">
      <c r="A125" s="21" t="s">
        <v>830</v>
      </c>
      <c r="B125" s="21" t="s">
        <v>831</v>
      </c>
      <c r="C125" s="21" t="s">
        <v>832</v>
      </c>
      <c r="D125" s="21" t="s">
        <v>432</v>
      </c>
      <c r="E125" s="21" t="s">
        <v>788</v>
      </c>
      <c r="F125" t="str">
        <f t="shared" si="0"/>
        <v>APARELLS SANITARIS I AIXETERIA|ACCESSORIS</v>
      </c>
    </row>
    <row r="126" spans="1:6" x14ac:dyDescent="0.25">
      <c r="A126" s="21" t="s">
        <v>833</v>
      </c>
      <c r="B126" s="21" t="s">
        <v>834</v>
      </c>
      <c r="C126" s="21" t="s">
        <v>835</v>
      </c>
      <c r="D126" s="21" t="s">
        <v>460</v>
      </c>
      <c r="E126" s="21" t="s">
        <v>830</v>
      </c>
      <c r="F126" t="str">
        <f t="shared" si="0"/>
        <v>APARELLS SANITARIS I AIXETERIA|ACCESSORIS|SECAMANS</v>
      </c>
    </row>
    <row r="127" spans="1:6" x14ac:dyDescent="0.25">
      <c r="A127" s="21" t="s">
        <v>836</v>
      </c>
      <c r="B127" s="21" t="s">
        <v>837</v>
      </c>
      <c r="C127" s="21" t="s">
        <v>838</v>
      </c>
      <c r="D127" s="21" t="s">
        <v>460</v>
      </c>
      <c r="E127" s="21" t="s">
        <v>830</v>
      </c>
      <c r="F127" t="str">
        <f t="shared" si="0"/>
        <v>APARELLS SANITARIS I AIXETERIA|ACCESSORIS|DOSSIFICADOR DE SABÓ</v>
      </c>
    </row>
    <row r="128" spans="1:6" x14ac:dyDescent="0.25">
      <c r="A128" s="21" t="s">
        <v>839</v>
      </c>
      <c r="B128" s="21" t="s">
        <v>840</v>
      </c>
      <c r="C128" s="21" t="s">
        <v>841</v>
      </c>
      <c r="D128" s="21" t="s">
        <v>460</v>
      </c>
      <c r="E128" s="21" t="s">
        <v>830</v>
      </c>
      <c r="F128" t="str">
        <f t="shared" si="0"/>
        <v>APARELLS SANITARIS I AIXETERIA|ACCESSORIS|PORTA-ROTLLES</v>
      </c>
    </row>
    <row r="129" spans="1:6" x14ac:dyDescent="0.25">
      <c r="A129" s="21" t="s">
        <v>842</v>
      </c>
      <c r="B129" s="21" t="s">
        <v>843</v>
      </c>
      <c r="C129" s="21" t="s">
        <v>844</v>
      </c>
      <c r="D129" s="21" t="s">
        <v>460</v>
      </c>
      <c r="E129" s="21" t="s">
        <v>830</v>
      </c>
      <c r="F129" t="str">
        <f t="shared" si="0"/>
        <v>APARELLS SANITARIS I AIXETERIA|ACCESSORIS|DISPENSADORS</v>
      </c>
    </row>
    <row r="130" spans="1:6" x14ac:dyDescent="0.25">
      <c r="A130" s="21" t="s">
        <v>845</v>
      </c>
      <c r="B130" s="21" t="s">
        <v>846</v>
      </c>
      <c r="C130" s="21" t="s">
        <v>847</v>
      </c>
      <c r="D130" s="21" t="s">
        <v>460</v>
      </c>
      <c r="E130" s="21" t="s">
        <v>830</v>
      </c>
      <c r="F130" t="str">
        <f t="shared" si="0"/>
        <v>APARELLS SANITARIS I AIXETERIA|ACCESSORIS|BARRES DE SUPORT</v>
      </c>
    </row>
    <row r="131" spans="1:6" x14ac:dyDescent="0.25">
      <c r="A131" s="21" t="s">
        <v>848</v>
      </c>
      <c r="B131" s="21" t="s">
        <v>849</v>
      </c>
      <c r="C131" s="21" t="s">
        <v>850</v>
      </c>
      <c r="D131" s="21" t="s">
        <v>460</v>
      </c>
      <c r="E131" s="21" t="s">
        <v>830</v>
      </c>
      <c r="F131" t="str">
        <f t="shared" si="0"/>
        <v>APARELLS SANITARIS I AIXETERIA|ACCESSORIS|SABONERES</v>
      </c>
    </row>
    <row r="132" spans="1:6" x14ac:dyDescent="0.25">
      <c r="A132" s="21" t="s">
        <v>851</v>
      </c>
      <c r="B132" s="21" t="s">
        <v>852</v>
      </c>
      <c r="C132" s="21" t="s">
        <v>853</v>
      </c>
      <c r="D132" s="21" t="s">
        <v>460</v>
      </c>
      <c r="E132" s="21" t="s">
        <v>830</v>
      </c>
      <c r="F132" t="str">
        <f t="shared" si="0"/>
        <v>APARELLS SANITARIS I AIXETERIA|ACCESSORIS|FONTS</v>
      </c>
    </row>
    <row r="133" spans="1:6" x14ac:dyDescent="0.25">
      <c r="A133" s="21" t="s">
        <v>854</v>
      </c>
      <c r="B133" s="21" t="s">
        <v>855</v>
      </c>
      <c r="C133" s="21" t="s">
        <v>856</v>
      </c>
      <c r="D133" s="21" t="s">
        <v>460</v>
      </c>
      <c r="E133" s="21" t="s">
        <v>830</v>
      </c>
      <c r="F133" t="str">
        <f t="shared" si="0"/>
        <v>APARELLS SANITARIS I AIXETERIA|ACCESSORIS|PAPERERES</v>
      </c>
    </row>
    <row r="134" spans="1:6" x14ac:dyDescent="0.25">
      <c r="A134" s="21" t="s">
        <v>857</v>
      </c>
      <c r="B134" s="21" t="s">
        <v>858</v>
      </c>
      <c r="C134" s="21" t="s">
        <v>859</v>
      </c>
      <c r="D134" s="21" t="s">
        <v>460</v>
      </c>
      <c r="E134" s="21" t="s">
        <v>830</v>
      </c>
      <c r="F134" t="str">
        <f t="shared" si="0"/>
        <v>APARELLS SANITARIS I AIXETERIA|ACCESSORIS|PENJADORS</v>
      </c>
    </row>
    <row r="135" spans="1:6" x14ac:dyDescent="0.25">
      <c r="A135" s="21" t="s">
        <v>860</v>
      </c>
      <c r="B135" s="21" t="s">
        <v>861</v>
      </c>
      <c r="C135" s="21" t="s">
        <v>862</v>
      </c>
      <c r="D135" s="21" t="s">
        <v>460</v>
      </c>
      <c r="E135" s="21" t="s">
        <v>830</v>
      </c>
      <c r="F135" t="str">
        <f t="shared" si="0"/>
        <v>APARELLS SANITARIS I AIXETERIA|ACCESSORIS|MIRALLS</v>
      </c>
    </row>
    <row r="136" spans="1:6" x14ac:dyDescent="0.25">
      <c r="A136" s="21" t="s">
        <v>863</v>
      </c>
      <c r="B136" s="21" t="s">
        <v>864</v>
      </c>
      <c r="C136" s="21" t="s">
        <v>865</v>
      </c>
      <c r="D136" s="21" t="s">
        <v>460</v>
      </c>
      <c r="E136" s="21" t="s">
        <v>830</v>
      </c>
      <c r="F136" t="str">
        <f t="shared" si="0"/>
        <v>APARELLS SANITARIS I AIXETERIA|ACCESSORIS|TOVALLOLERS</v>
      </c>
    </row>
    <row r="137" spans="1:6" x14ac:dyDescent="0.25">
      <c r="A137" s="21" t="s">
        <v>866</v>
      </c>
      <c r="B137" s="21" t="s">
        <v>867</v>
      </c>
      <c r="C137" s="21" t="s">
        <v>868</v>
      </c>
      <c r="D137" s="21" t="s">
        <v>460</v>
      </c>
      <c r="E137" s="21" t="s">
        <v>830</v>
      </c>
      <c r="F137" t="str">
        <f t="shared" si="0"/>
        <v>APARELLS SANITARIS I AIXETERIA|ACCESSORIS|SEIENTS I ELEMENTS DE RECOLÇAMENT</v>
      </c>
    </row>
    <row r="138" spans="1:6" x14ac:dyDescent="0.25">
      <c r="A138" s="21" t="s">
        <v>869</v>
      </c>
      <c r="B138" s="21" t="s">
        <v>870</v>
      </c>
      <c r="C138" s="21" t="s">
        <v>871</v>
      </c>
      <c r="D138" s="21" t="s">
        <v>460</v>
      </c>
      <c r="E138" s="21" t="s">
        <v>830</v>
      </c>
      <c r="F138" t="str">
        <f t="shared" si="0"/>
        <v>APARELLS SANITARIS I AIXETERIA|ACCESSORIS|BARRES CORTINA</v>
      </c>
    </row>
    <row r="139" spans="1:6" x14ac:dyDescent="0.25">
      <c r="A139" s="21" t="s">
        <v>872</v>
      </c>
      <c r="B139" s="21" t="s">
        <v>873</v>
      </c>
      <c r="C139" s="21" t="s">
        <v>874</v>
      </c>
      <c r="D139" s="21" t="s">
        <v>460</v>
      </c>
      <c r="E139" s="21" t="s">
        <v>830</v>
      </c>
      <c r="F139" t="str">
        <f t="shared" si="0"/>
        <v>APARELLS SANITARIS I AIXETERIA|ACCESSORIS|REPEUS</v>
      </c>
    </row>
    <row r="140" spans="1:6" x14ac:dyDescent="0.25">
      <c r="A140" s="21" t="s">
        <v>875</v>
      </c>
      <c r="B140" s="21" t="s">
        <v>876</v>
      </c>
      <c r="C140" s="21" t="s">
        <v>877</v>
      </c>
      <c r="D140" s="21" t="s">
        <v>460</v>
      </c>
      <c r="E140" s="21" t="s">
        <v>830</v>
      </c>
      <c r="F140" t="str">
        <f t="shared" si="0"/>
        <v>APARELLS SANITARIS I AIXETERIA|ACCESSORIS|MAMPARES</v>
      </c>
    </row>
    <row r="141" spans="1:6" x14ac:dyDescent="0.25">
      <c r="A141" s="21" t="s">
        <v>878</v>
      </c>
      <c r="B141" s="21" t="s">
        <v>879</v>
      </c>
      <c r="C141" s="21" t="s">
        <v>880</v>
      </c>
      <c r="D141" s="21" t="s">
        <v>432</v>
      </c>
      <c r="E141" s="21" t="s">
        <v>788</v>
      </c>
      <c r="F141" t="str">
        <f t="shared" si="0"/>
        <v>APARELLS SANITARIS I AIXETERIA|DUTXES SEGURETAT</v>
      </c>
    </row>
    <row r="142" spans="1:6" x14ac:dyDescent="0.25">
      <c r="A142" s="21" t="s">
        <v>881</v>
      </c>
      <c r="B142" s="21" t="s">
        <v>882</v>
      </c>
      <c r="C142" s="21" t="s">
        <v>883</v>
      </c>
      <c r="D142" s="21" t="s">
        <v>446</v>
      </c>
      <c r="F142" t="str">
        <f t="shared" si="0"/>
        <v>CONTRAINCENDIS</v>
      </c>
    </row>
    <row r="143" spans="1:6" x14ac:dyDescent="0.25">
      <c r="A143" s="21" t="s">
        <v>884</v>
      </c>
      <c r="B143" s="21" t="s">
        <v>885</v>
      </c>
      <c r="C143" s="21" t="s">
        <v>886</v>
      </c>
      <c r="D143" s="21" t="s">
        <v>446</v>
      </c>
      <c r="E143" s="21" t="s">
        <v>881</v>
      </c>
      <c r="F143" t="str">
        <f t="shared" si="0"/>
        <v>CONTRAINCENDIS|DETECTORS</v>
      </c>
    </row>
    <row r="144" spans="1:6" x14ac:dyDescent="0.25">
      <c r="A144" s="21" t="s">
        <v>887</v>
      </c>
      <c r="B144" s="21" t="s">
        <v>888</v>
      </c>
      <c r="C144" s="21" t="s">
        <v>889</v>
      </c>
      <c r="D144" s="21" t="s">
        <v>446</v>
      </c>
      <c r="E144" s="21" t="s">
        <v>881</v>
      </c>
      <c r="F144" t="str">
        <f t="shared" si="0"/>
        <v>CONTRAINCENDIS|INDICADORS D'ACCIÓ</v>
      </c>
    </row>
    <row r="145" spans="1:6" x14ac:dyDescent="0.25">
      <c r="A145" s="21" t="s">
        <v>890</v>
      </c>
      <c r="B145" s="21" t="s">
        <v>891</v>
      </c>
      <c r="C145" s="21" t="s">
        <v>892</v>
      </c>
      <c r="D145" s="21" t="s">
        <v>446</v>
      </c>
      <c r="E145" s="21" t="s">
        <v>881</v>
      </c>
      <c r="F145" t="str">
        <f t="shared" si="0"/>
        <v>CONTRAINCENDIS|PULSADORS D'ALARMA</v>
      </c>
    </row>
    <row r="146" spans="1:6" x14ac:dyDescent="0.25">
      <c r="A146" s="21" t="s">
        <v>893</v>
      </c>
      <c r="B146" s="21" t="s">
        <v>894</v>
      </c>
      <c r="C146" s="21" t="s">
        <v>895</v>
      </c>
      <c r="D146" s="21" t="s">
        <v>446</v>
      </c>
      <c r="E146" s="21" t="s">
        <v>881</v>
      </c>
      <c r="F146" t="str">
        <f t="shared" si="0"/>
        <v>CONTRAINCENDIS|SIRENES ALARMES</v>
      </c>
    </row>
    <row r="147" spans="1:6" x14ac:dyDescent="0.25">
      <c r="A147" s="21" t="s">
        <v>896</v>
      </c>
      <c r="B147" s="21" t="s">
        <v>897</v>
      </c>
      <c r="C147" s="21" t="s">
        <v>898</v>
      </c>
      <c r="D147" s="21" t="s">
        <v>446</v>
      </c>
      <c r="E147" s="21" t="s">
        <v>881</v>
      </c>
      <c r="F147" t="str">
        <f t="shared" si="0"/>
        <v>CONTRAINCENDIS|ELECTROIMANTS</v>
      </c>
    </row>
    <row r="148" spans="1:6" x14ac:dyDescent="0.25">
      <c r="A148" s="21" t="s">
        <v>899</v>
      </c>
      <c r="B148" s="21" t="s">
        <v>900</v>
      </c>
      <c r="C148" s="21" t="s">
        <v>901</v>
      </c>
      <c r="D148" s="21" t="s">
        <v>446</v>
      </c>
      <c r="E148" s="21" t="s">
        <v>881</v>
      </c>
      <c r="F148" t="str">
        <f t="shared" si="0"/>
        <v>CONTRAINCENDIS|CENTRALS DETECCIÓ</v>
      </c>
    </row>
    <row r="149" spans="1:6" x14ac:dyDescent="0.25">
      <c r="A149" s="21" t="s">
        <v>902</v>
      </c>
      <c r="B149" s="21" t="s">
        <v>903</v>
      </c>
      <c r="C149" s="21" t="s">
        <v>904</v>
      </c>
      <c r="D149" s="21" t="s">
        <v>446</v>
      </c>
      <c r="E149" s="21" t="s">
        <v>881</v>
      </c>
      <c r="F149" t="str">
        <f t="shared" si="0"/>
        <v>CONTRAINCENDIS|EQUIPS MÀNEGA</v>
      </c>
    </row>
    <row r="150" spans="1:6" x14ac:dyDescent="0.25">
      <c r="A150" s="21" t="s">
        <v>905</v>
      </c>
      <c r="B150" s="21" t="s">
        <v>906</v>
      </c>
      <c r="C150" s="21" t="s">
        <v>907</v>
      </c>
      <c r="D150" s="21" t="s">
        <v>446</v>
      </c>
      <c r="E150" s="21" t="s">
        <v>881</v>
      </c>
      <c r="F150" t="str">
        <f t="shared" si="0"/>
        <v>CONTRAINCENDIS|COLUMNES SEQUES</v>
      </c>
    </row>
    <row r="151" spans="1:6" x14ac:dyDescent="0.25">
      <c r="A151" s="21" t="s">
        <v>908</v>
      </c>
      <c r="B151" s="21" t="s">
        <v>909</v>
      </c>
      <c r="C151" s="21" t="s">
        <v>910</v>
      </c>
      <c r="D151" s="21" t="s">
        <v>446</v>
      </c>
      <c r="E151" s="21" t="s">
        <v>881</v>
      </c>
      <c r="F151" t="str">
        <f t="shared" si="0"/>
        <v>CONTRAINCENDIS|EXTINTOR</v>
      </c>
    </row>
    <row r="152" spans="1:6" x14ac:dyDescent="0.25">
      <c r="A152" s="21" t="s">
        <v>911</v>
      </c>
      <c r="B152" s="21" t="s">
        <v>912</v>
      </c>
      <c r="C152" s="21" t="s">
        <v>913</v>
      </c>
      <c r="D152" s="21" t="s">
        <v>446</v>
      </c>
      <c r="E152" s="21" t="s">
        <v>881</v>
      </c>
      <c r="F152" t="str">
        <f t="shared" si="0"/>
        <v>CONTRAINCENDIS|EXTINCIÓ AUTOMÀTICA</v>
      </c>
    </row>
    <row r="153" spans="1:6" x14ac:dyDescent="0.25">
      <c r="A153" s="21" t="s">
        <v>914</v>
      </c>
      <c r="B153" s="21" t="s">
        <v>915</v>
      </c>
      <c r="C153" s="21" t="s">
        <v>916</v>
      </c>
      <c r="D153" s="21" t="s">
        <v>446</v>
      </c>
      <c r="E153" s="21" t="s">
        <v>911</v>
      </c>
      <c r="F153" t="str">
        <f t="shared" si="0"/>
        <v>CONTRAINCENDIS|EXTINCIÓ AUTOMÀTICA|EXTINTOR AUTOMÀTIC</v>
      </c>
    </row>
    <row r="154" spans="1:6" x14ac:dyDescent="0.25">
      <c r="A154" s="21" t="s">
        <v>917</v>
      </c>
      <c r="B154" s="21" t="s">
        <v>918</v>
      </c>
      <c r="C154" s="21" t="s">
        <v>919</v>
      </c>
      <c r="D154" s="21" t="s">
        <v>446</v>
      </c>
      <c r="E154" s="21" t="s">
        <v>911</v>
      </c>
      <c r="F154" t="str">
        <f t="shared" si="0"/>
        <v>CONTRAINCENDIS|EXTINCIÓ AUTOMÀTICA|GAS</v>
      </c>
    </row>
    <row r="155" spans="1:6" x14ac:dyDescent="0.25">
      <c r="A155" s="21" t="s">
        <v>920</v>
      </c>
      <c r="B155" s="21" t="s">
        <v>921</v>
      </c>
      <c r="C155" s="21" t="s">
        <v>922</v>
      </c>
      <c r="D155" s="21" t="s">
        <v>446</v>
      </c>
      <c r="E155" s="21" t="s">
        <v>911</v>
      </c>
      <c r="F155" t="str">
        <f t="shared" si="0"/>
        <v>CONTRAINCENDIS|EXTINCIÓ AUTOMÀTICA|ESCUMA FÍSICA</v>
      </c>
    </row>
    <row r="156" spans="1:6" x14ac:dyDescent="0.25">
      <c r="A156" s="21" t="s">
        <v>923</v>
      </c>
      <c r="B156" s="21" t="s">
        <v>924</v>
      </c>
      <c r="C156" s="21" t="s">
        <v>925</v>
      </c>
      <c r="D156" s="21" t="s">
        <v>446</v>
      </c>
      <c r="E156" s="21" t="s">
        <v>881</v>
      </c>
      <c r="F156" t="str">
        <f t="shared" si="0"/>
        <v>CONTRAINCENDIS|SISTEMES DE RUIXADORS AUTOMÀTICS</v>
      </c>
    </row>
    <row r="157" spans="1:6" x14ac:dyDescent="0.25">
      <c r="A157" s="21" t="s">
        <v>926</v>
      </c>
      <c r="B157" s="21" t="s">
        <v>927</v>
      </c>
      <c r="C157" s="21" t="s">
        <v>928</v>
      </c>
      <c r="D157" s="21" t="s">
        <v>446</v>
      </c>
      <c r="E157" s="21" t="s">
        <v>923</v>
      </c>
      <c r="F157" t="str">
        <f t="shared" si="0"/>
        <v>CONTRAINCENDIS|SISTEMES DE RUIXADORS AUTOMÀTICS|RUIXADORS</v>
      </c>
    </row>
    <row r="158" spans="1:6" x14ac:dyDescent="0.25">
      <c r="A158" s="21" t="s">
        <v>929</v>
      </c>
      <c r="B158" s="21" t="s">
        <v>930</v>
      </c>
      <c r="C158" s="21" t="s">
        <v>931</v>
      </c>
      <c r="D158" s="21" t="s">
        <v>446</v>
      </c>
      <c r="E158" s="21" t="s">
        <v>923</v>
      </c>
      <c r="F158" t="str">
        <f t="shared" si="0"/>
        <v>CONTRAINCENDIS|SISTEMES DE RUIXADORS AUTOMÀTICS|XARXA</v>
      </c>
    </row>
    <row r="159" spans="1:6" x14ac:dyDescent="0.25">
      <c r="A159" s="21" t="s">
        <v>932</v>
      </c>
      <c r="B159" s="21" t="s">
        <v>933</v>
      </c>
      <c r="C159" s="21" t="s">
        <v>934</v>
      </c>
      <c r="D159" s="21" t="s">
        <v>446</v>
      </c>
      <c r="E159" s="21" t="s">
        <v>923</v>
      </c>
      <c r="F159" t="str">
        <f t="shared" si="0"/>
        <v>CONTRAINCENDIS|SISTEMES DE RUIXADORS AUTOMÀTICS|LLOC DE CONTROL</v>
      </c>
    </row>
    <row r="160" spans="1:6" x14ac:dyDescent="0.25">
      <c r="A160" s="21" t="s">
        <v>935</v>
      </c>
      <c r="B160" s="21" t="s">
        <v>936</v>
      </c>
      <c r="C160" s="21" t="s">
        <v>937</v>
      </c>
      <c r="D160" s="21" t="s">
        <v>446</v>
      </c>
      <c r="E160" s="21" t="s">
        <v>881</v>
      </c>
      <c r="F160" t="str">
        <f t="shared" si="0"/>
        <v>CONTRAINCENDIS|VENTILADORS PRESSURITZACIÓ</v>
      </c>
    </row>
    <row r="161" spans="1:6" x14ac:dyDescent="0.25">
      <c r="A161" s="21" t="s">
        <v>938</v>
      </c>
      <c r="B161" s="21" t="s">
        <v>939</v>
      </c>
      <c r="C161" s="21" t="s">
        <v>940</v>
      </c>
      <c r="D161" s="21" t="s">
        <v>460</v>
      </c>
      <c r="E161" s="21" t="s">
        <v>881</v>
      </c>
      <c r="F161" t="str">
        <f t="shared" si="0"/>
        <v>CONTRAINCENDIS|VENTILADORS 400ºC/2h</v>
      </c>
    </row>
    <row r="162" spans="1:6" x14ac:dyDescent="0.25">
      <c r="A162" s="21" t="s">
        <v>941</v>
      </c>
      <c r="B162" s="21" t="s">
        <v>942</v>
      </c>
      <c r="C162" s="21" t="s">
        <v>943</v>
      </c>
      <c r="D162" s="21" t="s">
        <v>446</v>
      </c>
      <c r="E162" s="21" t="s">
        <v>881</v>
      </c>
      <c r="F162" t="str">
        <f t="shared" si="0"/>
        <v>CONTRAINCENDIS|HIDRANT</v>
      </c>
    </row>
    <row r="163" spans="1:6" x14ac:dyDescent="0.25">
      <c r="A163" s="21" t="s">
        <v>944</v>
      </c>
      <c r="B163" s="21" t="s">
        <v>945</v>
      </c>
      <c r="C163" s="21" t="s">
        <v>946</v>
      </c>
      <c r="D163" s="21" t="s">
        <v>446</v>
      </c>
      <c r="E163" s="21" t="s">
        <v>881</v>
      </c>
      <c r="F163" t="str">
        <f t="shared" si="0"/>
        <v>CONTRAINCENDIS|SUBMINISTRAMENT EMERGÈNCIA</v>
      </c>
    </row>
    <row r="164" spans="1:6" x14ac:dyDescent="0.25">
      <c r="A164" s="21" t="s">
        <v>947</v>
      </c>
      <c r="B164" s="21" t="s">
        <v>948</v>
      </c>
      <c r="C164" s="21" t="s">
        <v>949</v>
      </c>
      <c r="D164" s="21" t="s">
        <v>446</v>
      </c>
      <c r="E164" s="21" t="s">
        <v>881</v>
      </c>
      <c r="F164" t="str">
        <f t="shared" si="0"/>
        <v>CONTRAINCENDIS|BARRERA FUMS MÒBILS</v>
      </c>
    </row>
    <row r="165" spans="1:6" x14ac:dyDescent="0.25">
      <c r="A165" s="21" t="s">
        <v>950</v>
      </c>
      <c r="B165" s="21" t="s">
        <v>553</v>
      </c>
      <c r="C165" s="21" t="s">
        <v>951</v>
      </c>
      <c r="D165" s="21" t="s">
        <v>446</v>
      </c>
      <c r="E165" s="21" t="s">
        <v>881</v>
      </c>
      <c r="F165" t="str">
        <f t="shared" si="0"/>
        <v>CONTRAINCENDIS|COMPORTES</v>
      </c>
    </row>
    <row r="166" spans="1:6" x14ac:dyDescent="0.25">
      <c r="A166" s="21" t="s">
        <v>952</v>
      </c>
      <c r="B166" s="21" t="s">
        <v>953</v>
      </c>
      <c r="C166" s="21" t="s">
        <v>954</v>
      </c>
      <c r="D166" s="21" t="s">
        <v>446</v>
      </c>
      <c r="E166" s="21" t="s">
        <v>950</v>
      </c>
      <c r="F166" t="str">
        <f t="shared" si="0"/>
        <v>CONTRAINCENDIS|COMPORTES|TALLAFOCS</v>
      </c>
    </row>
    <row r="167" spans="1:6" x14ac:dyDescent="0.25">
      <c r="A167" s="21" t="s">
        <v>955</v>
      </c>
      <c r="B167" s="21" t="s">
        <v>956</v>
      </c>
      <c r="C167" s="21" t="s">
        <v>957</v>
      </c>
      <c r="D167" s="21" t="s">
        <v>446</v>
      </c>
      <c r="E167" s="21" t="s">
        <v>881</v>
      </c>
      <c r="F167" t="str">
        <f t="shared" si="0"/>
        <v>CONTRAINCENDIS|EXUTORIS</v>
      </c>
    </row>
    <row r="168" spans="1:6" x14ac:dyDescent="0.25">
      <c r="A168" s="21" t="s">
        <v>958</v>
      </c>
      <c r="B168" s="21" t="s">
        <v>959</v>
      </c>
      <c r="C168" s="21" t="s">
        <v>960</v>
      </c>
      <c r="D168" s="21" t="s">
        <v>446</v>
      </c>
      <c r="E168" s="21" t="s">
        <v>881</v>
      </c>
      <c r="F168" t="str">
        <f t="shared" si="0"/>
        <v>CONTRAINCENDIS|EQUIPS RESPIRATORIS AUTONOMS</v>
      </c>
    </row>
    <row r="169" spans="1:6" x14ac:dyDescent="0.25">
      <c r="A169" s="21" t="s">
        <v>961</v>
      </c>
      <c r="B169" s="21" t="s">
        <v>450</v>
      </c>
      <c r="C169" s="21" t="s">
        <v>962</v>
      </c>
      <c r="D169" s="21" t="s">
        <v>450</v>
      </c>
      <c r="F169" t="str">
        <f t="shared" si="0"/>
        <v>SEGURETAT</v>
      </c>
    </row>
    <row r="170" spans="1:6" x14ac:dyDescent="0.25">
      <c r="A170" s="21" t="s">
        <v>963</v>
      </c>
      <c r="B170" s="21" t="s">
        <v>885</v>
      </c>
      <c r="C170" s="21" t="s">
        <v>964</v>
      </c>
      <c r="D170" s="21" t="s">
        <v>450</v>
      </c>
      <c r="E170" s="21" t="s">
        <v>961</v>
      </c>
      <c r="F170" t="str">
        <f t="shared" si="0"/>
        <v>SEGURETAT|DETECTORS</v>
      </c>
    </row>
    <row r="171" spans="1:6" x14ac:dyDescent="0.25">
      <c r="A171" s="21" t="s">
        <v>965</v>
      </c>
      <c r="B171" s="21" t="s">
        <v>966</v>
      </c>
      <c r="C171" s="21" t="s">
        <v>967</v>
      </c>
      <c r="D171" s="21" t="s">
        <v>450</v>
      </c>
      <c r="E171" s="21" t="s">
        <v>963</v>
      </c>
      <c r="F171" t="str">
        <f t="shared" si="0"/>
        <v>SEGURETAT|DETECTORS|CONTACTES MAGNÈTICS</v>
      </c>
    </row>
    <row r="172" spans="1:6" x14ac:dyDescent="0.25">
      <c r="A172" s="21" t="s">
        <v>968</v>
      </c>
      <c r="B172" s="21" t="s">
        <v>969</v>
      </c>
      <c r="C172" s="21" t="s">
        <v>970</v>
      </c>
      <c r="D172" s="21" t="s">
        <v>450</v>
      </c>
      <c r="E172" s="21" t="s">
        <v>963</v>
      </c>
      <c r="F172" t="str">
        <f t="shared" si="0"/>
        <v>SEGURETAT|DETECTORS|PRESÈNCIA</v>
      </c>
    </row>
    <row r="173" spans="1:6" x14ac:dyDescent="0.25">
      <c r="A173" s="21" t="s">
        <v>971</v>
      </c>
      <c r="B173" s="21" t="s">
        <v>972</v>
      </c>
      <c r="C173" s="21" t="s">
        <v>973</v>
      </c>
      <c r="D173" s="21" t="s">
        <v>450</v>
      </c>
      <c r="E173" s="21" t="s">
        <v>968</v>
      </c>
      <c r="F173" t="str">
        <f t="shared" si="0"/>
        <v>SEGURETAT|DETECTORS|PRESÈNCIA|INFRARROJOS</v>
      </c>
    </row>
    <row r="174" spans="1:6" x14ac:dyDescent="0.25">
      <c r="A174" s="21" t="s">
        <v>974</v>
      </c>
      <c r="B174" s="21" t="s">
        <v>975</v>
      </c>
      <c r="C174" s="21" t="s">
        <v>976</v>
      </c>
      <c r="D174" s="21" t="s">
        <v>450</v>
      </c>
      <c r="E174" s="21" t="s">
        <v>968</v>
      </c>
      <c r="F174" t="str">
        <f t="shared" si="0"/>
        <v>SEGURETAT|DETECTORS|PRESÈNCIA|BIVOLUMÈTRICS</v>
      </c>
    </row>
    <row r="175" spans="1:6" x14ac:dyDescent="0.25">
      <c r="A175" s="21" t="s">
        <v>977</v>
      </c>
      <c r="B175" s="21" t="s">
        <v>978</v>
      </c>
      <c r="C175" s="21" t="s">
        <v>979</v>
      </c>
      <c r="D175" s="21" t="s">
        <v>450</v>
      </c>
      <c r="E175" s="21" t="s">
        <v>968</v>
      </c>
      <c r="F175" t="str">
        <f t="shared" si="0"/>
        <v>SEGURETAT|DETECTORS|PRESÈNCIA|BARRERA MICROONES</v>
      </c>
    </row>
    <row r="176" spans="1:6" x14ac:dyDescent="0.25">
      <c r="A176" s="21" t="s">
        <v>980</v>
      </c>
      <c r="B176" s="21" t="s">
        <v>981</v>
      </c>
      <c r="C176" s="21" t="s">
        <v>982</v>
      </c>
      <c r="D176" s="21" t="s">
        <v>450</v>
      </c>
      <c r="E176" s="21" t="s">
        <v>963</v>
      </c>
      <c r="F176" t="str">
        <f t="shared" si="0"/>
        <v>SEGURETAT|DETECTORS|DETECTOR D'IMPULSOS</v>
      </c>
    </row>
    <row r="177" spans="1:6" x14ac:dyDescent="0.25">
      <c r="A177" s="21" t="s">
        <v>983</v>
      </c>
      <c r="B177" s="21" t="s">
        <v>984</v>
      </c>
      <c r="C177" s="21" t="s">
        <v>985</v>
      </c>
      <c r="D177" s="21" t="s">
        <v>450</v>
      </c>
      <c r="E177" s="21" t="s">
        <v>961</v>
      </c>
      <c r="F177" t="str">
        <f t="shared" si="0"/>
        <v>SEGURETAT|ALTRES ELEMENTS</v>
      </c>
    </row>
    <row r="178" spans="1:6" x14ac:dyDescent="0.25">
      <c r="A178" s="21" t="s">
        <v>986</v>
      </c>
      <c r="B178" s="21" t="s">
        <v>987</v>
      </c>
      <c r="C178" s="21" t="s">
        <v>988</v>
      </c>
      <c r="D178" s="21" t="s">
        <v>450</v>
      </c>
      <c r="E178" s="21" t="s">
        <v>983</v>
      </c>
      <c r="F178" t="str">
        <f t="shared" si="0"/>
        <v>SEGURETAT|ALTRES ELEMENTS|PULSADORS ALARMA</v>
      </c>
    </row>
    <row r="179" spans="1:6" x14ac:dyDescent="0.25">
      <c r="A179" s="21" t="s">
        <v>989</v>
      </c>
      <c r="B179" s="21" t="s">
        <v>990</v>
      </c>
      <c r="C179" s="21" t="s">
        <v>991</v>
      </c>
      <c r="D179" s="21" t="s">
        <v>450</v>
      </c>
      <c r="E179" s="21" t="s">
        <v>983</v>
      </c>
      <c r="F179" t="str">
        <f t="shared" si="0"/>
        <v>SEGURETAT|ALTRES ELEMENTS|PULSADORS OBERTURA PORTES</v>
      </c>
    </row>
    <row r="180" spans="1:6" x14ac:dyDescent="0.25">
      <c r="A180" s="21" t="s">
        <v>992</v>
      </c>
      <c r="B180" s="21" t="s">
        <v>993</v>
      </c>
      <c r="C180" s="21" t="s">
        <v>994</v>
      </c>
      <c r="D180" s="21" t="s">
        <v>450</v>
      </c>
      <c r="E180" s="21" t="s">
        <v>983</v>
      </c>
      <c r="F180" t="str">
        <f t="shared" si="0"/>
        <v>SEGURETAT|ALTRES ELEMENTS|TECLATS D'INTRUSIÓ</v>
      </c>
    </row>
    <row r="181" spans="1:6" x14ac:dyDescent="0.25">
      <c r="A181" s="21" t="s">
        <v>995</v>
      </c>
      <c r="B181" s="21" t="s">
        <v>996</v>
      </c>
      <c r="C181" s="21" t="s">
        <v>997</v>
      </c>
      <c r="D181" s="21" t="s">
        <v>450</v>
      </c>
      <c r="E181" s="21" t="s">
        <v>961</v>
      </c>
      <c r="F181" t="str">
        <f t="shared" si="0"/>
        <v>SEGURETAT|CENTRALS DE DETECCIÓ I ALARMA</v>
      </c>
    </row>
    <row r="182" spans="1:6" x14ac:dyDescent="0.25">
      <c r="A182" s="21" t="s">
        <v>998</v>
      </c>
      <c r="B182" s="21" t="s">
        <v>999</v>
      </c>
      <c r="C182" s="21" t="s">
        <v>1000</v>
      </c>
      <c r="D182" s="21" t="s">
        <v>450</v>
      </c>
      <c r="E182" s="21" t="s">
        <v>961</v>
      </c>
      <c r="F182" t="str">
        <f t="shared" si="0"/>
        <v>SEGURETAT|CONTROL ACCESOS</v>
      </c>
    </row>
    <row r="183" spans="1:6" x14ac:dyDescent="0.25">
      <c r="A183" s="21" t="s">
        <v>1001</v>
      </c>
      <c r="B183" s="21" t="s">
        <v>1002</v>
      </c>
      <c r="C183" s="21" t="s">
        <v>1003</v>
      </c>
      <c r="D183" s="21" t="s">
        <v>450</v>
      </c>
      <c r="E183" s="21" t="s">
        <v>961</v>
      </c>
      <c r="F183" t="str">
        <f t="shared" si="0"/>
        <v>SEGURETAT|SIRENES</v>
      </c>
    </row>
    <row r="184" spans="1:6" x14ac:dyDescent="0.25">
      <c r="A184" s="21" t="s">
        <v>1004</v>
      </c>
      <c r="B184" s="21" t="s">
        <v>1005</v>
      </c>
      <c r="C184" s="21" t="s">
        <v>1006</v>
      </c>
      <c r="D184" s="21" t="s">
        <v>450</v>
      </c>
      <c r="E184" s="21" t="s">
        <v>961</v>
      </c>
      <c r="F184" t="str">
        <f t="shared" si="0"/>
        <v>SEGURETAT|EQUIPS D'INSPECCIÓ PER RAIGS X</v>
      </c>
    </row>
    <row r="185" spans="1:6" x14ac:dyDescent="0.25">
      <c r="A185" s="21" t="s">
        <v>1007</v>
      </c>
      <c r="B185" s="21" t="s">
        <v>1008</v>
      </c>
      <c r="C185" s="21" t="s">
        <v>1009</v>
      </c>
      <c r="D185" s="21" t="s">
        <v>450</v>
      </c>
      <c r="E185" s="21" t="s">
        <v>961</v>
      </c>
      <c r="F185" t="str">
        <f t="shared" si="0"/>
        <v>SEGURETAT|ARCS DE DETECCIÓ</v>
      </c>
    </row>
    <row r="186" spans="1:6" x14ac:dyDescent="0.25">
      <c r="A186" s="21" t="s">
        <v>1010</v>
      </c>
      <c r="B186" s="21" t="s">
        <v>1011</v>
      </c>
      <c r="C186" s="21" t="s">
        <v>1012</v>
      </c>
      <c r="D186" s="21" t="s">
        <v>442</v>
      </c>
      <c r="F186" t="str">
        <f t="shared" si="0"/>
        <v>EQUIPS MITJA TENSIÓ</v>
      </c>
    </row>
    <row r="187" spans="1:6" x14ac:dyDescent="0.25">
      <c r="A187" s="21" t="s">
        <v>1013</v>
      </c>
      <c r="B187" s="21" t="s">
        <v>1014</v>
      </c>
      <c r="C187" s="21" t="s">
        <v>1015</v>
      </c>
      <c r="D187" s="21" t="s">
        <v>442</v>
      </c>
      <c r="E187" s="21" t="s">
        <v>1010</v>
      </c>
      <c r="F187" t="str">
        <f t="shared" si="0"/>
        <v>EQUIPS MITJA TENSIÓ|CEL·LES DE PROTECCIÓ</v>
      </c>
    </row>
    <row r="188" spans="1:6" x14ac:dyDescent="0.25">
      <c r="A188" s="21" t="s">
        <v>1016</v>
      </c>
      <c r="B188" s="21" t="s">
        <v>1017</v>
      </c>
      <c r="C188" s="21" t="s">
        <v>1018</v>
      </c>
      <c r="D188" s="21" t="s">
        <v>442</v>
      </c>
      <c r="E188" s="21" t="s">
        <v>1010</v>
      </c>
      <c r="F188" t="str">
        <f t="shared" si="0"/>
        <v>EQUIPS MITJA TENSIÓ|TRANSFORMADORS DE DISTRIBUCIÓ</v>
      </c>
    </row>
    <row r="189" spans="1:6" x14ac:dyDescent="0.25">
      <c r="A189" s="21" t="s">
        <v>1019</v>
      </c>
      <c r="B189" s="21" t="s">
        <v>1020</v>
      </c>
      <c r="C189" s="21" t="s">
        <v>1021</v>
      </c>
      <c r="D189" s="21" t="s">
        <v>442</v>
      </c>
      <c r="E189" s="21" t="s">
        <v>1016</v>
      </c>
      <c r="F189" t="str">
        <f t="shared" si="0"/>
        <v>EQUIPS MITJA TENSIÓ|TRANSFORMADORS DE DISTRIBUCIÓ|ENCAPSULAT EN SEC</v>
      </c>
    </row>
    <row r="190" spans="1:6" x14ac:dyDescent="0.25">
      <c r="A190" s="21" t="s">
        <v>1022</v>
      </c>
      <c r="B190" s="21" t="s">
        <v>1023</v>
      </c>
      <c r="C190" s="21" t="s">
        <v>1024</v>
      </c>
      <c r="D190" s="21" t="s">
        <v>442</v>
      </c>
      <c r="E190" s="21" t="s">
        <v>1016</v>
      </c>
      <c r="F190" t="str">
        <f t="shared" si="0"/>
        <v>EQUIPS MITJA TENSIÓ|TRANSFORMADORS DE DISTRIBUCIÓ|OLI</v>
      </c>
    </row>
    <row r="191" spans="1:6" x14ac:dyDescent="0.25">
      <c r="A191" s="21" t="s">
        <v>1025</v>
      </c>
      <c r="B191" s="21" t="s">
        <v>1026</v>
      </c>
      <c r="C191" s="21" t="s">
        <v>1027</v>
      </c>
      <c r="D191" s="21" t="s">
        <v>420</v>
      </c>
      <c r="F191" t="str">
        <f t="shared" si="0"/>
        <v>EQUIPS DE BAIXA TENSIÓ</v>
      </c>
    </row>
    <row r="192" spans="1:6" x14ac:dyDescent="0.25">
      <c r="A192" s="21" t="s">
        <v>1028</v>
      </c>
      <c r="B192" s="21" t="s">
        <v>1029</v>
      </c>
      <c r="C192" s="21" t="s">
        <v>1030</v>
      </c>
      <c r="D192" s="21" t="s">
        <v>420</v>
      </c>
      <c r="E192" s="21" t="s">
        <v>1025</v>
      </c>
      <c r="F192" t="str">
        <f t="shared" si="0"/>
        <v>EQUIPS DE BAIXA TENSIÓ|QUADRES ELÈCTRICS</v>
      </c>
    </row>
    <row r="193" spans="1:6" x14ac:dyDescent="0.25">
      <c r="A193" s="21" t="s">
        <v>1031</v>
      </c>
      <c r="B193" s="21" t="s">
        <v>1032</v>
      </c>
      <c r="C193" s="21" t="s">
        <v>1033</v>
      </c>
      <c r="D193" s="21" t="s">
        <v>420</v>
      </c>
      <c r="E193" s="21" t="s">
        <v>1028</v>
      </c>
      <c r="F193" t="str">
        <f t="shared" si="0"/>
        <v>EQUIPS DE BAIXA TENSIÓ|QUADRES ELÈCTRICS|QUADRES GENERALS</v>
      </c>
    </row>
    <row r="194" spans="1:6" x14ac:dyDescent="0.25">
      <c r="A194" s="21" t="s">
        <v>1034</v>
      </c>
      <c r="B194" s="21" t="s">
        <v>1035</v>
      </c>
      <c r="C194" s="21" t="s">
        <v>1036</v>
      </c>
      <c r="D194" s="21" t="s">
        <v>420</v>
      </c>
      <c r="E194" s="21" t="s">
        <v>1028</v>
      </c>
      <c r="F194" t="str">
        <f t="shared" si="0"/>
        <v>EQUIPS DE BAIXA TENSIÓ|QUADRES ELÈCTRICS|SUBQUADRES</v>
      </c>
    </row>
    <row r="195" spans="1:6" x14ac:dyDescent="0.25">
      <c r="A195" s="21" t="s">
        <v>1037</v>
      </c>
      <c r="B195" s="21" t="s">
        <v>1038</v>
      </c>
      <c r="C195" s="21" t="s">
        <v>1039</v>
      </c>
      <c r="D195" s="21" t="s">
        <v>420</v>
      </c>
      <c r="E195" s="21" t="s">
        <v>1025</v>
      </c>
      <c r="F195" t="str">
        <f t="shared" si="0"/>
        <v>EQUIPS DE BAIXA TENSIÓ|BATERIES DE CONDENSADORS</v>
      </c>
    </row>
    <row r="196" spans="1:6" x14ac:dyDescent="0.25">
      <c r="A196" s="21" t="s">
        <v>1040</v>
      </c>
      <c r="B196" s="21" t="s">
        <v>1041</v>
      </c>
      <c r="C196" s="21" t="s">
        <v>1042</v>
      </c>
      <c r="D196" s="21" t="s">
        <v>420</v>
      </c>
      <c r="E196" s="21" t="s">
        <v>1037</v>
      </c>
      <c r="F196" t="str">
        <f t="shared" si="0"/>
        <v>EQUIPS DE BAIXA TENSIÓ|BATERIES DE CONDENSADORS|DINÀMICS</v>
      </c>
    </row>
    <row r="197" spans="1:6" x14ac:dyDescent="0.25">
      <c r="A197" s="21" t="s">
        <v>1043</v>
      </c>
      <c r="B197" s="21" t="s">
        <v>571</v>
      </c>
      <c r="C197" s="21" t="s">
        <v>1044</v>
      </c>
      <c r="D197" s="21" t="s">
        <v>420</v>
      </c>
      <c r="E197" s="21" t="s">
        <v>1037</v>
      </c>
      <c r="F197" t="str">
        <f t="shared" si="0"/>
        <v>EQUIPS DE BAIXA TENSIÓ|BATERIES DE CONDENSADORS|ESTÀTICS</v>
      </c>
    </row>
    <row r="198" spans="1:6" x14ac:dyDescent="0.25">
      <c r="A198" s="21" t="s">
        <v>1045</v>
      </c>
      <c r="B198" s="21" t="s">
        <v>1046</v>
      </c>
      <c r="C198" s="21" t="s">
        <v>1047</v>
      </c>
      <c r="D198" s="21" t="s">
        <v>420</v>
      </c>
      <c r="E198" s="21" t="s">
        <v>1025</v>
      </c>
      <c r="F198" t="str">
        <f t="shared" si="0"/>
        <v>EQUIPS DE BAIXA TENSIÓ|SISTEMES ALIMENTACIÓ ININTERRUMPIDA</v>
      </c>
    </row>
    <row r="199" spans="1:6" x14ac:dyDescent="0.25">
      <c r="A199" s="21" t="s">
        <v>1048</v>
      </c>
      <c r="B199" s="21" t="s">
        <v>1049</v>
      </c>
      <c r="C199" s="21" t="s">
        <v>1050</v>
      </c>
      <c r="D199" s="21" t="s">
        <v>420</v>
      </c>
      <c r="E199" s="21" t="s">
        <v>1025</v>
      </c>
      <c r="F199" t="str">
        <f t="shared" si="0"/>
        <v>EQUIPS DE BAIXA TENSIÓ|VARIADORS DE FREQÜÈNCIA</v>
      </c>
    </row>
    <row r="200" spans="1:6" x14ac:dyDescent="0.25">
      <c r="A200" s="21" t="s">
        <v>1051</v>
      </c>
      <c r="B200" s="21" t="s">
        <v>1052</v>
      </c>
      <c r="C200" s="21" t="s">
        <v>1053</v>
      </c>
      <c r="D200" s="21" t="s">
        <v>420</v>
      </c>
      <c r="E200" s="21" t="s">
        <v>1025</v>
      </c>
      <c r="F200" t="str">
        <f t="shared" si="0"/>
        <v>EQUIPS DE BAIXA TENSIÓ|ENDOLLS I MECANISMES</v>
      </c>
    </row>
    <row r="201" spans="1:6" x14ac:dyDescent="0.25">
      <c r="A201" s="21" t="s">
        <v>1054</v>
      </c>
      <c r="B201" s="21" t="s">
        <v>1055</v>
      </c>
      <c r="C201" s="21" t="s">
        <v>1056</v>
      </c>
      <c r="D201" s="21" t="s">
        <v>420</v>
      </c>
      <c r="E201" s="21" t="s">
        <v>1051</v>
      </c>
      <c r="F201" t="str">
        <f t="shared" si="0"/>
        <v>EQUIPS DE BAIXA TENSIÓ|ENDOLLS I MECANISMES|ENDOLLS</v>
      </c>
    </row>
    <row r="202" spans="1:6" x14ac:dyDescent="0.25">
      <c r="A202" s="21" t="s">
        <v>1057</v>
      </c>
      <c r="B202" s="21" t="s">
        <v>1058</v>
      </c>
      <c r="C202" s="21" t="s">
        <v>1059</v>
      </c>
      <c r="D202" s="21" t="s">
        <v>420</v>
      </c>
      <c r="E202" s="21" t="s">
        <v>1051</v>
      </c>
      <c r="F202" t="str">
        <f t="shared" si="0"/>
        <v>EQUIPS DE BAIXA TENSIÓ|ENDOLLS I MECANISMES|MECANISMES</v>
      </c>
    </row>
    <row r="203" spans="1:6" x14ac:dyDescent="0.25">
      <c r="A203" s="21" t="s">
        <v>1060</v>
      </c>
      <c r="B203" s="21" t="s">
        <v>1061</v>
      </c>
      <c r="C203" s="21" t="s">
        <v>1062</v>
      </c>
      <c r="D203" s="21" t="s">
        <v>420</v>
      </c>
      <c r="E203" s="21" t="s">
        <v>1025</v>
      </c>
      <c r="F203" t="str">
        <f t="shared" si="0"/>
        <v>EQUIPS DE BAIXA TENSIÓ|XARXA DE TERRES</v>
      </c>
    </row>
    <row r="204" spans="1:6" x14ac:dyDescent="0.25">
      <c r="A204" s="21" t="s">
        <v>1063</v>
      </c>
      <c r="B204" s="21" t="s">
        <v>1064</v>
      </c>
      <c r="C204" s="21" t="s">
        <v>1065</v>
      </c>
      <c r="D204" s="21" t="s">
        <v>420</v>
      </c>
      <c r="E204" s="21" t="s">
        <v>1025</v>
      </c>
      <c r="F204" t="str">
        <f t="shared" si="0"/>
        <v>EQUIPS DE BAIXA TENSIÓ|LLOC DE TREBALL</v>
      </c>
    </row>
    <row r="205" spans="1:6" x14ac:dyDescent="0.25">
      <c r="A205" s="21" t="s">
        <v>1066</v>
      </c>
      <c r="B205" s="21" t="s">
        <v>1067</v>
      </c>
      <c r="C205" s="21" t="s">
        <v>1068</v>
      </c>
      <c r="D205" s="21" t="s">
        <v>420</v>
      </c>
      <c r="E205" s="21" t="s">
        <v>1025</v>
      </c>
      <c r="F205" t="str">
        <f t="shared" si="0"/>
        <v>EQUIPS DE BAIXA TENSIÓ|CAIXA COMBINADA TÈCNICA</v>
      </c>
    </row>
    <row r="206" spans="1:6" x14ac:dyDescent="0.25">
      <c r="A206" s="21" t="s">
        <v>1069</v>
      </c>
      <c r="B206" s="21" t="s">
        <v>1070</v>
      </c>
      <c r="C206" s="21" t="s">
        <v>1071</v>
      </c>
      <c r="D206" s="21" t="s">
        <v>420</v>
      </c>
      <c r="F206" t="str">
        <f t="shared" si="0"/>
        <v>IL·LUMINACIÓ</v>
      </c>
    </row>
    <row r="207" spans="1:6" x14ac:dyDescent="0.25">
      <c r="A207" s="21" t="s">
        <v>1072</v>
      </c>
      <c r="B207" s="21" t="s">
        <v>1073</v>
      </c>
      <c r="C207" s="21" t="s">
        <v>1074</v>
      </c>
      <c r="D207" s="21" t="s">
        <v>420</v>
      </c>
      <c r="E207" s="21" t="s">
        <v>1069</v>
      </c>
      <c r="F207" t="str">
        <f t="shared" si="0"/>
        <v>IL·LUMINACIÓ|LLUMINÀRIES</v>
      </c>
    </row>
    <row r="208" spans="1:6" x14ac:dyDescent="0.25">
      <c r="A208" s="21" t="s">
        <v>1075</v>
      </c>
      <c r="B208" s="21" t="s">
        <v>1076</v>
      </c>
      <c r="C208" s="21" t="s">
        <v>1077</v>
      </c>
      <c r="D208" s="21" t="s">
        <v>420</v>
      </c>
      <c r="E208" s="21" t="s">
        <v>1069</v>
      </c>
      <c r="F208" t="str">
        <f t="shared" si="0"/>
        <v>IL·LUMINACIÓ|EMERGÈNCIA I SENYALITZACIÓ</v>
      </c>
    </row>
    <row r="209" spans="1:6" x14ac:dyDescent="0.25">
      <c r="A209" s="21" t="s">
        <v>1078</v>
      </c>
      <c r="B209" s="21" t="s">
        <v>1079</v>
      </c>
      <c r="C209" s="21" t="s">
        <v>1080</v>
      </c>
      <c r="D209" s="21" t="s">
        <v>420</v>
      </c>
      <c r="E209" s="21" t="s">
        <v>1069</v>
      </c>
      <c r="F209" t="str">
        <f t="shared" si="0"/>
        <v>IL·LUMINACIÓ|LUMINÀRIES EXTERIORS</v>
      </c>
    </row>
    <row r="210" spans="1:6" x14ac:dyDescent="0.25">
      <c r="A210" s="21" t="s">
        <v>1081</v>
      </c>
      <c r="B210" s="21" t="s">
        <v>1082</v>
      </c>
      <c r="C210" s="21" t="s">
        <v>1083</v>
      </c>
      <c r="D210" s="21" t="s">
        <v>420</v>
      </c>
      <c r="E210" s="21" t="s">
        <v>1069</v>
      </c>
      <c r="F210" t="str">
        <f t="shared" si="0"/>
        <v>IL·LUMINACIÓ|LLUM BALISA</v>
      </c>
    </row>
    <row r="211" spans="1:6" x14ac:dyDescent="0.25">
      <c r="A211" s="21" t="s">
        <v>1084</v>
      </c>
      <c r="B211" s="21" t="s">
        <v>1085</v>
      </c>
      <c r="C211" s="21" t="s">
        <v>1086</v>
      </c>
      <c r="D211" s="21" t="s">
        <v>426</v>
      </c>
      <c r="F211" t="str">
        <f t="shared" si="0"/>
        <v>EQUIPS COMUNICACIONS</v>
      </c>
    </row>
    <row r="212" spans="1:6" x14ac:dyDescent="0.25">
      <c r="A212" s="21" t="s">
        <v>1087</v>
      </c>
      <c r="B212" s="21" t="s">
        <v>1088</v>
      </c>
      <c r="C212" s="21" t="s">
        <v>1089</v>
      </c>
      <c r="D212" s="21" t="s">
        <v>426</v>
      </c>
      <c r="E212" s="21" t="s">
        <v>1084</v>
      </c>
      <c r="F212" t="str">
        <f t="shared" si="0"/>
        <v>EQUIPS COMUNICACIONS|MEGAFONIA</v>
      </c>
    </row>
    <row r="213" spans="1:6" x14ac:dyDescent="0.25">
      <c r="A213" s="21" t="s">
        <v>1090</v>
      </c>
      <c r="B213" s="21" t="s">
        <v>1091</v>
      </c>
      <c r="C213" s="21" t="s">
        <v>1092</v>
      </c>
      <c r="D213" s="21" t="s">
        <v>426</v>
      </c>
      <c r="E213" s="21" t="s">
        <v>1087</v>
      </c>
      <c r="F213" t="str">
        <f t="shared" si="0"/>
        <v>EQUIPS COMUNICACIONS|MEGAFONIA|MICRÒFONS</v>
      </c>
    </row>
    <row r="214" spans="1:6" x14ac:dyDescent="0.25">
      <c r="A214" s="21" t="s">
        <v>1093</v>
      </c>
      <c r="B214" s="21" t="s">
        <v>1094</v>
      </c>
      <c r="C214" s="21" t="s">
        <v>1095</v>
      </c>
      <c r="D214" s="21" t="s">
        <v>426</v>
      </c>
      <c r="E214" s="21" t="s">
        <v>1087</v>
      </c>
      <c r="F214" t="str">
        <f t="shared" si="0"/>
        <v>EQUIPS COMUNICACIONS|MEGAFONIA|ALTAVEUS</v>
      </c>
    </row>
    <row r="215" spans="1:6" x14ac:dyDescent="0.25">
      <c r="A215" s="21" t="s">
        <v>1096</v>
      </c>
      <c r="B215" s="21" t="s">
        <v>1097</v>
      </c>
      <c r="C215" s="21" t="s">
        <v>1098</v>
      </c>
      <c r="D215" s="21" t="s">
        <v>426</v>
      </c>
      <c r="E215" s="21" t="s">
        <v>1087</v>
      </c>
      <c r="F215" t="str">
        <f t="shared" si="0"/>
        <v>EQUIPS COMUNICACIONS|MEGAFONIA|RACKS</v>
      </c>
    </row>
    <row r="216" spans="1:6" x14ac:dyDescent="0.25">
      <c r="A216" s="21" t="s">
        <v>1099</v>
      </c>
      <c r="B216" s="21" t="s">
        <v>1100</v>
      </c>
      <c r="C216" s="21" t="s">
        <v>1101</v>
      </c>
      <c r="D216" s="21" t="s">
        <v>426</v>
      </c>
      <c r="E216" s="21" t="s">
        <v>1084</v>
      </c>
      <c r="F216" t="str">
        <f t="shared" si="0"/>
        <v>EQUIPS COMUNICACIONS|TELEFONIA</v>
      </c>
    </row>
    <row r="217" spans="1:6" x14ac:dyDescent="0.25">
      <c r="A217" s="21" t="s">
        <v>1102</v>
      </c>
      <c r="B217" s="21" t="s">
        <v>1103</v>
      </c>
      <c r="C217" s="21" t="s">
        <v>1104</v>
      </c>
      <c r="D217" s="21" t="s">
        <v>426</v>
      </c>
      <c r="E217" s="21" t="s">
        <v>1099</v>
      </c>
      <c r="F217" t="str">
        <f t="shared" si="0"/>
        <v>EQUIPS COMUNICACIONS|TELEFONIA|CENTRALETA</v>
      </c>
    </row>
    <row r="218" spans="1:6" x14ac:dyDescent="0.25">
      <c r="A218" s="21" t="s">
        <v>1105</v>
      </c>
      <c r="B218" s="21" t="s">
        <v>1106</v>
      </c>
      <c r="C218" s="21" t="s">
        <v>1107</v>
      </c>
      <c r="D218" s="21" t="s">
        <v>426</v>
      </c>
      <c r="E218" s="21" t="s">
        <v>1099</v>
      </c>
      <c r="F218" t="str">
        <f t="shared" si="0"/>
        <v>EQUIPS COMUNICACIONS|TELEFONIA|TELÈFON</v>
      </c>
    </row>
    <row r="219" spans="1:6" x14ac:dyDescent="0.25">
      <c r="A219" s="21" t="s">
        <v>1108</v>
      </c>
      <c r="B219" s="21" t="s">
        <v>1109</v>
      </c>
      <c r="C219" s="21" t="s">
        <v>1110</v>
      </c>
      <c r="D219" s="21" t="s">
        <v>426</v>
      </c>
      <c r="E219" s="21" t="s">
        <v>1084</v>
      </c>
      <c r="F219" t="str">
        <f t="shared" si="0"/>
        <v>EQUIPS COMUNICACIONS|COMUNICACIÓ HOSPITALÀRIA</v>
      </c>
    </row>
    <row r="220" spans="1:6" x14ac:dyDescent="0.25">
      <c r="A220" s="21" t="s">
        <v>1111</v>
      </c>
      <c r="B220" s="21" t="s">
        <v>1112</v>
      </c>
      <c r="C220" s="21" t="s">
        <v>1113</v>
      </c>
      <c r="D220" s="21" t="s">
        <v>426</v>
      </c>
      <c r="E220" s="21" t="s">
        <v>1084</v>
      </c>
      <c r="F220" t="str">
        <f t="shared" si="0"/>
        <v>EQUIPS COMUNICACIONS|INTERFONIA</v>
      </c>
    </row>
    <row r="221" spans="1:6" x14ac:dyDescent="0.25">
      <c r="A221" s="21" t="s">
        <v>1114</v>
      </c>
      <c r="B221" s="21" t="s">
        <v>1115</v>
      </c>
      <c r="C221" s="21" t="s">
        <v>1116</v>
      </c>
      <c r="D221" s="21" t="s">
        <v>426</v>
      </c>
      <c r="E221" s="21" t="s">
        <v>1084</v>
      </c>
      <c r="F221" t="str">
        <f t="shared" si="0"/>
        <v>EQUIPS COMUNICACIONS|TELEVISIÓ-FM</v>
      </c>
    </row>
    <row r="222" spans="1:6" x14ac:dyDescent="0.25">
      <c r="A222" s="21" t="s">
        <v>1117</v>
      </c>
      <c r="B222" s="21" t="s">
        <v>1118</v>
      </c>
      <c r="C222" s="21" t="s">
        <v>1119</v>
      </c>
      <c r="D222" s="21" t="s">
        <v>426</v>
      </c>
      <c r="E222" s="21" t="s">
        <v>1114</v>
      </c>
      <c r="F222" t="str">
        <f t="shared" si="0"/>
        <v>EQUIPS COMUNICACIONS|TELEVISIÓ-FM|ANTENA</v>
      </c>
    </row>
    <row r="223" spans="1:6" x14ac:dyDescent="0.25">
      <c r="A223" s="21" t="s">
        <v>1120</v>
      </c>
      <c r="B223" s="21" t="s">
        <v>1121</v>
      </c>
      <c r="C223" s="21" t="s">
        <v>1122</v>
      </c>
      <c r="D223" s="21" t="s">
        <v>426</v>
      </c>
      <c r="E223" s="21" t="s">
        <v>1114</v>
      </c>
      <c r="F223" t="str">
        <f t="shared" si="0"/>
        <v>EQUIPS COMUNICACIONS|TELEVISIÓ-FM|TV</v>
      </c>
    </row>
    <row r="224" spans="1:6" x14ac:dyDescent="0.25">
      <c r="A224" s="21" t="s">
        <v>1123</v>
      </c>
      <c r="B224" s="21" t="s">
        <v>1124</v>
      </c>
      <c r="C224" s="21" t="s">
        <v>1125</v>
      </c>
      <c r="D224" s="21" t="s">
        <v>426</v>
      </c>
      <c r="E224" s="21" t="s">
        <v>1114</v>
      </c>
      <c r="F224" t="str">
        <f t="shared" si="0"/>
        <v>EQUIPS COMUNICACIONS|TELEVISIÓ-FM|EQUIPAMENT</v>
      </c>
    </row>
    <row r="225" spans="1:6" x14ac:dyDescent="0.25">
      <c r="A225" s="21" t="s">
        <v>1126</v>
      </c>
      <c r="B225" s="21" t="s">
        <v>1127</v>
      </c>
      <c r="C225" s="21" t="s">
        <v>1128</v>
      </c>
      <c r="D225" s="21" t="s">
        <v>426</v>
      </c>
      <c r="E225" s="21" t="s">
        <v>1114</v>
      </c>
      <c r="F225" t="str">
        <f t="shared" si="0"/>
        <v>EQUIPS COMUNICACIONS|TELEVISIÓ-FM|AMPLIFICADORS DE C.A.T.V</v>
      </c>
    </row>
    <row r="226" spans="1:6" x14ac:dyDescent="0.25">
      <c r="A226" s="21" t="s">
        <v>1129</v>
      </c>
      <c r="B226" s="21" t="s">
        <v>1130</v>
      </c>
      <c r="C226" s="21" t="s">
        <v>1131</v>
      </c>
      <c r="D226" s="21" t="s">
        <v>426</v>
      </c>
      <c r="E226" s="21" t="s">
        <v>1114</v>
      </c>
      <c r="F226" t="str">
        <f t="shared" si="0"/>
        <v>EQUIPS COMUNICACIONS|TELEVISIÓ-FM|PRESA TV / FM</v>
      </c>
    </row>
    <row r="227" spans="1:6" x14ac:dyDescent="0.25">
      <c r="A227" s="21" t="s">
        <v>1132</v>
      </c>
      <c r="B227" s="21" t="s">
        <v>1133</v>
      </c>
      <c r="C227" s="21" t="s">
        <v>1134</v>
      </c>
      <c r="D227" s="21" t="s">
        <v>450</v>
      </c>
      <c r="E227" s="21" t="s">
        <v>1084</v>
      </c>
      <c r="F227" t="str">
        <f t="shared" si="0"/>
        <v>EQUIPS COMUNICACIONS|CIRCUIT TANCAT TELEVISIÓ</v>
      </c>
    </row>
    <row r="228" spans="1:6" x14ac:dyDescent="0.25">
      <c r="A228" s="21" t="s">
        <v>1135</v>
      </c>
      <c r="B228" s="21" t="s">
        <v>1136</v>
      </c>
      <c r="C228" s="21" t="s">
        <v>1137</v>
      </c>
      <c r="D228" s="21" t="s">
        <v>450</v>
      </c>
      <c r="E228" s="21" t="s">
        <v>1132</v>
      </c>
      <c r="F228" t="str">
        <f t="shared" si="0"/>
        <v>EQUIPS COMUNICACIONS|CIRCUIT TANCAT TELEVISIÓ|MONITOR</v>
      </c>
    </row>
    <row r="229" spans="1:6" x14ac:dyDescent="0.25">
      <c r="A229" s="21" t="s">
        <v>1138</v>
      </c>
      <c r="B229" s="21" t="s">
        <v>1139</v>
      </c>
      <c r="C229" s="21" t="s">
        <v>1140</v>
      </c>
      <c r="D229" s="21" t="s">
        <v>450</v>
      </c>
      <c r="E229" s="21" t="s">
        <v>1132</v>
      </c>
      <c r="F229" t="str">
        <f t="shared" si="0"/>
        <v>EQUIPS COMUNICACIONS|CIRCUIT TANCAT TELEVISIÓ|RACK</v>
      </c>
    </row>
    <row r="230" spans="1:6" x14ac:dyDescent="0.25">
      <c r="A230" s="21" t="s">
        <v>1141</v>
      </c>
      <c r="B230" s="21" t="s">
        <v>1142</v>
      </c>
      <c r="C230" s="21" t="s">
        <v>1143</v>
      </c>
      <c r="D230" s="21" t="s">
        <v>450</v>
      </c>
      <c r="E230" s="21" t="s">
        <v>1132</v>
      </c>
      <c r="F230" t="str">
        <f t="shared" si="0"/>
        <v>EQUIPS COMUNICACIONS|CIRCUIT TANCAT TELEVISIÓ|CONTROL CÀMERES</v>
      </c>
    </row>
    <row r="231" spans="1:6" x14ac:dyDescent="0.25">
      <c r="A231" s="21" t="s">
        <v>1144</v>
      </c>
      <c r="B231" s="21" t="s">
        <v>1145</v>
      </c>
      <c r="C231" s="21" t="s">
        <v>1146</v>
      </c>
      <c r="D231" s="21" t="s">
        <v>450</v>
      </c>
      <c r="E231" s="21" t="s">
        <v>1132</v>
      </c>
      <c r="F231" t="str">
        <f t="shared" si="0"/>
        <v>EQUIPS COMUNICACIONS|CIRCUIT TANCAT TELEVISIÓ|CÀMARES</v>
      </c>
    </row>
    <row r="232" spans="1:6" x14ac:dyDescent="0.25">
      <c r="A232" s="21" t="s">
        <v>1147</v>
      </c>
      <c r="B232" s="21" t="s">
        <v>1148</v>
      </c>
      <c r="C232" s="21" t="s">
        <v>1149</v>
      </c>
      <c r="D232" s="21" t="s">
        <v>426</v>
      </c>
      <c r="E232" s="21" t="s">
        <v>1084</v>
      </c>
      <c r="F232" t="str">
        <f t="shared" si="0"/>
        <v>EQUIPS COMUNICACIONS|PORTERS I AVISOS</v>
      </c>
    </row>
    <row r="233" spans="1:6" x14ac:dyDescent="0.25">
      <c r="A233" s="21" t="s">
        <v>1150</v>
      </c>
      <c r="B233" s="21" t="s">
        <v>1151</v>
      </c>
      <c r="C233" s="21" t="s">
        <v>1152</v>
      </c>
      <c r="D233" s="21" t="s">
        <v>426</v>
      </c>
      <c r="E233" s="21" t="s">
        <v>1084</v>
      </c>
      <c r="F233" t="str">
        <f t="shared" si="0"/>
        <v>EQUIPS COMUNICACIONS|INFORMÀTICA</v>
      </c>
    </row>
    <row r="234" spans="1:6" x14ac:dyDescent="0.25">
      <c r="A234" s="21" t="s">
        <v>1153</v>
      </c>
      <c r="B234" s="21" t="s">
        <v>1154</v>
      </c>
      <c r="C234" s="21" t="s">
        <v>1155</v>
      </c>
      <c r="D234" s="21" t="s">
        <v>426</v>
      </c>
      <c r="E234" s="21" t="s">
        <v>1150</v>
      </c>
      <c r="F234" t="str">
        <f t="shared" si="0"/>
        <v>EQUIPS COMUNICACIONS|INFORMÀTICA|ORDINADORS</v>
      </c>
    </row>
    <row r="235" spans="1:6" x14ac:dyDescent="0.25">
      <c r="A235" s="21" t="s">
        <v>1156</v>
      </c>
      <c r="B235" s="21" t="s">
        <v>1157</v>
      </c>
      <c r="C235" s="21" t="s">
        <v>1158</v>
      </c>
      <c r="D235" s="21" t="s">
        <v>426</v>
      </c>
      <c r="E235" s="21" t="s">
        <v>1150</v>
      </c>
      <c r="F235" t="str">
        <f t="shared" si="0"/>
        <v>EQUIPS COMUNICACIONS|INFORMÀTICA|IMPRESSORES</v>
      </c>
    </row>
    <row r="236" spans="1:6" x14ac:dyDescent="0.25">
      <c r="A236" s="21" t="s">
        <v>1159</v>
      </c>
      <c r="B236" s="21" t="s">
        <v>1160</v>
      </c>
      <c r="C236" s="21" t="s">
        <v>1161</v>
      </c>
      <c r="D236" s="21" t="s">
        <v>426</v>
      </c>
      <c r="E236" s="21" t="s">
        <v>1150</v>
      </c>
      <c r="F236" t="str">
        <f t="shared" si="0"/>
        <v>EQUIPS COMUNICACIONS|INFORMÀTICA|SERVIDOR</v>
      </c>
    </row>
    <row r="237" spans="1:6" x14ac:dyDescent="0.25">
      <c r="A237" s="21" t="s">
        <v>1162</v>
      </c>
      <c r="B237" s="21" t="s">
        <v>1163</v>
      </c>
      <c r="C237" s="21" t="s">
        <v>1164</v>
      </c>
      <c r="D237" s="21" t="s">
        <v>426</v>
      </c>
      <c r="E237" s="21" t="s">
        <v>1084</v>
      </c>
      <c r="F237" t="str">
        <f t="shared" si="0"/>
        <v>EQUIPS COMUNICACIONS|VEU I DADES</v>
      </c>
    </row>
    <row r="238" spans="1:6" x14ac:dyDescent="0.25">
      <c r="A238" s="21" t="s">
        <v>1165</v>
      </c>
      <c r="B238" s="21" t="s">
        <v>1139</v>
      </c>
      <c r="C238" s="21" t="s">
        <v>1166</v>
      </c>
      <c r="D238" s="21" t="s">
        <v>426</v>
      </c>
      <c r="E238" s="21" t="s">
        <v>1162</v>
      </c>
      <c r="F238" t="str">
        <f t="shared" si="0"/>
        <v>EQUIPS COMUNICACIONS|VEU I DADES|RACK</v>
      </c>
    </row>
    <row r="239" spans="1:6" x14ac:dyDescent="0.25">
      <c r="A239" s="21" t="s">
        <v>1167</v>
      </c>
      <c r="B239" s="21" t="s">
        <v>1168</v>
      </c>
      <c r="C239" s="21" t="s">
        <v>1169</v>
      </c>
      <c r="D239" s="21" t="s">
        <v>426</v>
      </c>
      <c r="E239" s="21" t="s">
        <v>1162</v>
      </c>
      <c r="F239" t="str">
        <f t="shared" si="0"/>
        <v>EQUIPS COMUNICACIONS|VEU I DADES| PRESES</v>
      </c>
    </row>
    <row r="240" spans="1:6" x14ac:dyDescent="0.25">
      <c r="A240" s="21" t="s">
        <v>1170</v>
      </c>
      <c r="B240" s="21" t="s">
        <v>1171</v>
      </c>
      <c r="C240" s="21" t="s">
        <v>1172</v>
      </c>
      <c r="D240" s="21" t="s">
        <v>460</v>
      </c>
      <c r="E240" s="21" t="s">
        <v>1084</v>
      </c>
      <c r="F240" t="str">
        <f t="shared" si="0"/>
        <v>EQUIPS COMUNICACIONS|TRANSPORT PNEUMÀTIC</v>
      </c>
    </row>
    <row r="241" spans="1:6" x14ac:dyDescent="0.25">
      <c r="A241" s="21" t="s">
        <v>1173</v>
      </c>
      <c r="B241" s="21" t="s">
        <v>1174</v>
      </c>
      <c r="C241" s="21" t="s">
        <v>1175</v>
      </c>
      <c r="D241" s="21" t="s">
        <v>426</v>
      </c>
      <c r="E241" s="21" t="s">
        <v>1084</v>
      </c>
      <c r="F241" t="str">
        <f t="shared" si="0"/>
        <v>EQUIPS COMUNICACIONS|CENTRAL INTERFONIA VIDEO (Gamma pròpia Hospital Olot)</v>
      </c>
    </row>
    <row r="242" spans="1:6" x14ac:dyDescent="0.25">
      <c r="A242" s="21" t="s">
        <v>1176</v>
      </c>
      <c r="B242" s="21" t="s">
        <v>1177</v>
      </c>
      <c r="C242" s="21" t="s">
        <v>1178</v>
      </c>
      <c r="D242" s="21" t="s">
        <v>426</v>
      </c>
      <c r="E242" s="21" t="s">
        <v>1084</v>
      </c>
      <c r="F242" t="str">
        <f t="shared" si="0"/>
        <v>EQUIPS COMUNICACIONS|AVISADOR EMERGÈNCIA</v>
      </c>
    </row>
    <row r="243" spans="1:6" x14ac:dyDescent="0.25">
      <c r="A243" s="21" t="s">
        <v>1179</v>
      </c>
      <c r="B243" s="21" t="s">
        <v>1180</v>
      </c>
      <c r="C243" s="21" t="s">
        <v>1181</v>
      </c>
      <c r="D243" s="21" t="s">
        <v>426</v>
      </c>
      <c r="E243" s="21" t="s">
        <v>1084</v>
      </c>
      <c r="F243" t="str">
        <f t="shared" si="0"/>
        <v>EQUIPS COMUNICACIONS|DETECTOR PRESÈNCIA VEHICLE</v>
      </c>
    </row>
    <row r="244" spans="1:6" x14ac:dyDescent="0.25">
      <c r="A244" s="21" t="s">
        <v>1182</v>
      </c>
      <c r="B244" s="21" t="s">
        <v>1183</v>
      </c>
      <c r="C244" s="21" t="s">
        <v>1184</v>
      </c>
      <c r="D244" s="21" t="s">
        <v>420</v>
      </c>
      <c r="F244" t="str">
        <f t="shared" si="0"/>
        <v>GRUPS ELECTRÒGENS</v>
      </c>
    </row>
    <row r="245" spans="1:6" x14ac:dyDescent="0.25">
      <c r="A245" s="21" t="s">
        <v>1185</v>
      </c>
      <c r="B245" s="21" t="s">
        <v>1186</v>
      </c>
      <c r="C245" s="21" t="s">
        <v>1187</v>
      </c>
      <c r="D245" s="21" t="s">
        <v>420</v>
      </c>
      <c r="E245" s="21" t="s">
        <v>1182</v>
      </c>
      <c r="F245" t="str">
        <f t="shared" si="0"/>
        <v>GRUPS ELECTRÒGENS|DIÈSEL</v>
      </c>
    </row>
    <row r="246" spans="1:6" x14ac:dyDescent="0.25">
      <c r="A246" s="21" t="s">
        <v>1188</v>
      </c>
      <c r="B246" s="21" t="s">
        <v>1189</v>
      </c>
      <c r="C246" s="21" t="s">
        <v>1190</v>
      </c>
      <c r="D246" s="21" t="s">
        <v>420</v>
      </c>
      <c r="F246" t="str">
        <f t="shared" si="0"/>
        <v>PARALLAMPS</v>
      </c>
    </row>
    <row r="247" spans="1:6" x14ac:dyDescent="0.25">
      <c r="A247" s="21" t="s">
        <v>1191</v>
      </c>
      <c r="B247" s="21" t="s">
        <v>458</v>
      </c>
      <c r="C247" s="21" t="s">
        <v>1192</v>
      </c>
      <c r="D247" s="21" t="s">
        <v>458</v>
      </c>
      <c r="F247" t="str">
        <f t="shared" si="0"/>
        <v>TRANSPORT</v>
      </c>
    </row>
    <row r="248" spans="1:6" x14ac:dyDescent="0.25">
      <c r="A248" s="21" t="s">
        <v>1193</v>
      </c>
      <c r="B248" s="21" t="s">
        <v>1194</v>
      </c>
      <c r="C248" s="21" t="s">
        <v>1195</v>
      </c>
      <c r="D248" s="21" t="s">
        <v>458</v>
      </c>
      <c r="E248" s="21" t="s">
        <v>1191</v>
      </c>
      <c r="F248" t="str">
        <f t="shared" si="0"/>
        <v>TRANSPORT|ASCENSORS</v>
      </c>
    </row>
    <row r="249" spans="1:6" x14ac:dyDescent="0.25">
      <c r="A249" s="21" t="s">
        <v>1196</v>
      </c>
      <c r="B249" s="21" t="s">
        <v>1197</v>
      </c>
      <c r="C249" s="21" t="s">
        <v>1198</v>
      </c>
      <c r="D249" s="21" t="s">
        <v>458</v>
      </c>
      <c r="E249" s="21" t="s">
        <v>1193</v>
      </c>
      <c r="F249" t="str">
        <f t="shared" si="0"/>
        <v>TRANSPORT|ASCENSORS|ELÈCTRICS</v>
      </c>
    </row>
    <row r="250" spans="1:6" x14ac:dyDescent="0.25">
      <c r="A250" s="21" t="s">
        <v>1199</v>
      </c>
      <c r="B250" s="21" t="s">
        <v>1200</v>
      </c>
      <c r="C250" s="21" t="s">
        <v>1201</v>
      </c>
      <c r="D250" s="21" t="s">
        <v>458</v>
      </c>
      <c r="E250" s="21" t="s">
        <v>1193</v>
      </c>
      <c r="F250" t="str">
        <f t="shared" si="0"/>
        <v>TRANSPORT|ASCENSORS|HIDRÀULICS</v>
      </c>
    </row>
    <row r="251" spans="1:6" x14ac:dyDescent="0.25">
      <c r="A251" s="21" t="s">
        <v>1202</v>
      </c>
      <c r="B251" s="21" t="s">
        <v>1203</v>
      </c>
      <c r="C251" s="21" t="s">
        <v>1204</v>
      </c>
      <c r="D251" s="21" t="s">
        <v>458</v>
      </c>
      <c r="E251" s="21" t="s">
        <v>1193</v>
      </c>
      <c r="F251" t="str">
        <f t="shared" si="0"/>
        <v>TRANSPORT|ASCENSORS|TRACCIÓ PER IMANTS PERMANENTS</v>
      </c>
    </row>
    <row r="252" spans="1:6" x14ac:dyDescent="0.25">
      <c r="A252" s="21" t="s">
        <v>1205</v>
      </c>
      <c r="B252" s="21" t="s">
        <v>1206</v>
      </c>
      <c r="C252" s="21" t="s">
        <v>1207</v>
      </c>
      <c r="D252" s="21" t="s">
        <v>458</v>
      </c>
      <c r="E252" s="21" t="s">
        <v>1191</v>
      </c>
      <c r="F252" t="str">
        <f t="shared" si="0"/>
        <v>TRANSPORT|PLATAFORMES I MUNTACÀRREGUES TRANSPORT OBJECTES</v>
      </c>
    </row>
    <row r="253" spans="1:6" x14ac:dyDescent="0.25">
      <c r="A253" s="21" t="s">
        <v>1208</v>
      </c>
      <c r="B253" s="21" t="s">
        <v>1209</v>
      </c>
      <c r="C253" s="21" t="s">
        <v>1210</v>
      </c>
      <c r="D253" s="21" t="s">
        <v>458</v>
      </c>
      <c r="E253" s="21" t="s">
        <v>1191</v>
      </c>
      <c r="F253" t="str">
        <f t="shared" si="0"/>
        <v>TRANSPORT|ESCALES MECÀNIQUES</v>
      </c>
    </row>
    <row r="254" spans="1:6" x14ac:dyDescent="0.25">
      <c r="A254" s="21" t="s">
        <v>1211</v>
      </c>
      <c r="B254" s="21" t="s">
        <v>1212</v>
      </c>
      <c r="C254" s="21" t="s">
        <v>1213</v>
      </c>
      <c r="D254" s="21" t="s">
        <v>458</v>
      </c>
      <c r="E254" s="21" t="s">
        <v>1191</v>
      </c>
      <c r="F254" t="str">
        <f t="shared" si="0"/>
        <v>TRANSPORT|RAMPES MECÀNIQUES</v>
      </c>
    </row>
    <row r="255" spans="1:6" x14ac:dyDescent="0.25">
      <c r="A255" s="21" t="s">
        <v>1214</v>
      </c>
      <c r="B255" s="21" t="s">
        <v>1215</v>
      </c>
      <c r="C255" s="21" t="s">
        <v>1216</v>
      </c>
      <c r="D255" s="21" t="s">
        <v>458</v>
      </c>
      <c r="E255" s="21" t="s">
        <v>1191</v>
      </c>
      <c r="F255" t="str">
        <f t="shared" si="0"/>
        <v>TRANSPORT|PONTS MÒBILS</v>
      </c>
    </row>
    <row r="256" spans="1:6" x14ac:dyDescent="0.25">
      <c r="A256" s="21" t="s">
        <v>1217</v>
      </c>
      <c r="B256" s="21" t="s">
        <v>1218</v>
      </c>
      <c r="C256" s="21" t="s">
        <v>1219</v>
      </c>
      <c r="D256" s="21" t="s">
        <v>458</v>
      </c>
      <c r="E256" s="21" t="s">
        <v>1191</v>
      </c>
      <c r="F256" t="str">
        <f t="shared" si="0"/>
        <v>TRANSPORT|MONTAPLATS</v>
      </c>
    </row>
    <row r="257" spans="1:6" x14ac:dyDescent="0.25">
      <c r="A257" s="21" t="s">
        <v>1220</v>
      </c>
      <c r="B257" s="21" t="s">
        <v>1221</v>
      </c>
      <c r="C257" s="21" t="s">
        <v>1222</v>
      </c>
      <c r="D257" s="21" t="s">
        <v>458</v>
      </c>
      <c r="E257" s="21" t="s">
        <v>1191</v>
      </c>
      <c r="F257" t="str">
        <f t="shared" si="0"/>
        <v>TRANSPORT|GÒNDOLES</v>
      </c>
    </row>
    <row r="258" spans="1:6" x14ac:dyDescent="0.25">
      <c r="A258" s="21" t="s">
        <v>1223</v>
      </c>
      <c r="B258" s="21" t="s">
        <v>1224</v>
      </c>
      <c r="C258" s="21" t="s">
        <v>1225</v>
      </c>
      <c r="D258" s="21" t="s">
        <v>458</v>
      </c>
      <c r="E258" s="21" t="s">
        <v>1191</v>
      </c>
      <c r="F258" t="str">
        <f t="shared" ref="F258:F512" si="1">IF(ISBLANK(E258),"",VLOOKUP(E258,GammaTable,6,FALSE)&amp;"|")&amp;B258</f>
        <v>TRANSPORT|PLATAFORMES ELEVADORES MÒBILS</v>
      </c>
    </row>
    <row r="259" spans="1:6" x14ac:dyDescent="0.25">
      <c r="A259" s="21" t="s">
        <v>1226</v>
      </c>
      <c r="B259" s="21" t="s">
        <v>1227</v>
      </c>
      <c r="C259" s="21" t="s">
        <v>1228</v>
      </c>
      <c r="D259" s="21" t="s">
        <v>444</v>
      </c>
      <c r="F259" t="str">
        <f t="shared" si="1"/>
        <v>ACCESOS</v>
      </c>
    </row>
    <row r="260" spans="1:6" x14ac:dyDescent="0.25">
      <c r="A260" s="21" t="s">
        <v>1229</v>
      </c>
      <c r="B260" s="21" t="s">
        <v>1230</v>
      </c>
      <c r="C260" s="21" t="s">
        <v>1231</v>
      </c>
      <c r="D260" s="21" t="s">
        <v>444</v>
      </c>
      <c r="E260" s="21" t="s">
        <v>1226</v>
      </c>
      <c r="F260" t="str">
        <f t="shared" si="1"/>
        <v>ACCESOS|PORTES AUTOMÀTIQUES</v>
      </c>
    </row>
    <row r="261" spans="1:6" x14ac:dyDescent="0.25">
      <c r="A261" s="21" t="s">
        <v>1232</v>
      </c>
      <c r="B261" s="21" t="s">
        <v>1233</v>
      </c>
      <c r="C261" s="21" t="s">
        <v>1234</v>
      </c>
      <c r="D261" s="21" t="s">
        <v>444</v>
      </c>
      <c r="E261" s="21" t="s">
        <v>1229</v>
      </c>
      <c r="F261" t="str">
        <f t="shared" si="1"/>
        <v>ACCESOS|PORTES AUTOMÀTIQUES|MECANISMES CORREDISSOS</v>
      </c>
    </row>
    <row r="262" spans="1:6" x14ac:dyDescent="0.25">
      <c r="A262" s="21" t="s">
        <v>1235</v>
      </c>
      <c r="B262" s="21" t="s">
        <v>1236</v>
      </c>
      <c r="C262" s="21" t="s">
        <v>1237</v>
      </c>
      <c r="D262" s="21" t="s">
        <v>444</v>
      </c>
      <c r="E262" s="21" t="s">
        <v>1232</v>
      </c>
      <c r="F262" t="str">
        <f t="shared" si="1"/>
        <v>ACCESOS|PORTES AUTOMÀTIQUES|MECANISMES CORREDISSOS|MECANISMES CORREDISSOS DE GARATGE</v>
      </c>
    </row>
    <row r="263" spans="1:6" x14ac:dyDescent="0.25">
      <c r="A263" s="21" t="s">
        <v>1238</v>
      </c>
      <c r="B263" s="21" t="s">
        <v>1239</v>
      </c>
      <c r="C263" s="21" t="s">
        <v>1240</v>
      </c>
      <c r="D263" s="21" t="s">
        <v>444</v>
      </c>
      <c r="E263" s="21" t="s">
        <v>1229</v>
      </c>
      <c r="F263" t="str">
        <f t="shared" si="1"/>
        <v>ACCESOS|PORTES AUTOMÀTIQUES|MECANISMES BATENTS</v>
      </c>
    </row>
    <row r="264" spans="1:6" x14ac:dyDescent="0.25">
      <c r="A264" s="21" t="s">
        <v>1241</v>
      </c>
      <c r="B264" s="21" t="s">
        <v>1242</v>
      </c>
      <c r="C264" s="21" t="s">
        <v>1243</v>
      </c>
      <c r="D264" s="21" t="s">
        <v>444</v>
      </c>
      <c r="E264" s="21" t="s">
        <v>1238</v>
      </c>
      <c r="F264" t="str">
        <f t="shared" si="1"/>
        <v>ACCESOS|PORTES AUTOMÀTIQUES|MECANISMES BATENTS|MECANISMES BATENTS DE GARATGE</v>
      </c>
    </row>
    <row r="265" spans="1:6" x14ac:dyDescent="0.25">
      <c r="A265" s="21" t="s">
        <v>1244</v>
      </c>
      <c r="B265" s="21" t="s">
        <v>1245</v>
      </c>
      <c r="C265" s="21" t="s">
        <v>1246</v>
      </c>
      <c r="D265" s="21" t="s">
        <v>444</v>
      </c>
      <c r="E265" s="21" t="s">
        <v>1229</v>
      </c>
      <c r="F265" t="str">
        <f t="shared" si="1"/>
        <v>ACCESOS|PORTES AUTOMÀTIQUES|PORTES GIRATÒRIES</v>
      </c>
    </row>
    <row r="266" spans="1:6" x14ac:dyDescent="0.25">
      <c r="A266" s="21" t="s">
        <v>1247</v>
      </c>
      <c r="B266" s="21" t="s">
        <v>1248</v>
      </c>
      <c r="C266" s="21" t="s">
        <v>1249</v>
      </c>
      <c r="D266" s="21" t="s">
        <v>444</v>
      </c>
      <c r="E266" s="21" t="s">
        <v>1229</v>
      </c>
      <c r="F266" t="str">
        <f t="shared" si="1"/>
        <v>ACCESOS|PORTES AUTOMÀTIQUES|BASCULANT CONTRAPÈS</v>
      </c>
    </row>
    <row r="267" spans="1:6" x14ac:dyDescent="0.25">
      <c r="A267" s="21" t="s">
        <v>1250</v>
      </c>
      <c r="B267" s="21" t="s">
        <v>1251</v>
      </c>
      <c r="C267" s="21" t="s">
        <v>1252</v>
      </c>
      <c r="D267" s="21" t="s">
        <v>444</v>
      </c>
      <c r="E267" s="21" t="s">
        <v>1229</v>
      </c>
      <c r="F267" t="str">
        <f t="shared" si="1"/>
        <v>ACCESOS|PORTES AUTOMÀTIQUES|BASCULANT MOTLLES</v>
      </c>
    </row>
    <row r="268" spans="1:6" x14ac:dyDescent="0.25">
      <c r="A268" s="21" t="s">
        <v>1253</v>
      </c>
      <c r="B268" s="21" t="s">
        <v>1254</v>
      </c>
      <c r="C268" s="21" t="s">
        <v>1255</v>
      </c>
      <c r="D268" s="21" t="s">
        <v>444</v>
      </c>
      <c r="E268" s="21" t="s">
        <v>1229</v>
      </c>
      <c r="F268" t="str">
        <f t="shared" si="1"/>
        <v>ACCESOS|PORTES AUTOMÀTIQUES|SECCIONAL</v>
      </c>
    </row>
    <row r="269" spans="1:6" x14ac:dyDescent="0.25">
      <c r="A269" s="21" t="s">
        <v>1256</v>
      </c>
      <c r="B269" s="21" t="s">
        <v>1257</v>
      </c>
      <c r="C269" s="21" t="s">
        <v>1258</v>
      </c>
      <c r="D269" s="21" t="s">
        <v>444</v>
      </c>
      <c r="E269" s="21" t="s">
        <v>1229</v>
      </c>
      <c r="F269" t="str">
        <f t="shared" si="1"/>
        <v>ACCESOS|PORTES AUTOMÀTIQUES|ENROTLLABLE</v>
      </c>
    </row>
    <row r="270" spans="1:6" x14ac:dyDescent="0.25">
      <c r="A270" s="21" t="s">
        <v>1259</v>
      </c>
      <c r="B270" s="21" t="s">
        <v>1260</v>
      </c>
      <c r="C270" s="21" t="s">
        <v>1261</v>
      </c>
      <c r="D270" s="21" t="s">
        <v>444</v>
      </c>
      <c r="E270" s="21" t="s">
        <v>1229</v>
      </c>
      <c r="F270" t="str">
        <f t="shared" si="1"/>
        <v>ACCESOS|PORTES AUTOMÀTIQUES|RÀPIDA-GUILLOTINA</v>
      </c>
    </row>
    <row r="271" spans="1:6" x14ac:dyDescent="0.25">
      <c r="A271" s="21" t="s">
        <v>1262</v>
      </c>
      <c r="B271" s="21" t="s">
        <v>1124</v>
      </c>
      <c r="C271" s="21" t="s">
        <v>1263</v>
      </c>
      <c r="D271" s="21" t="s">
        <v>460</v>
      </c>
      <c r="F271" t="str">
        <f t="shared" si="1"/>
        <v>EQUIPAMENT</v>
      </c>
    </row>
    <row r="272" spans="1:6" x14ac:dyDescent="0.25">
      <c r="A272" s="21" t="s">
        <v>1264</v>
      </c>
      <c r="B272" s="21" t="s">
        <v>1265</v>
      </c>
      <c r="C272" s="21" t="s">
        <v>1266</v>
      </c>
      <c r="D272" s="21" t="s">
        <v>460</v>
      </c>
      <c r="E272" s="21" t="s">
        <v>1262</v>
      </c>
      <c r="F272" t="str">
        <f t="shared" si="1"/>
        <v>EQUIPAMENT|GASTRONÒMIC</v>
      </c>
    </row>
    <row r="273" spans="1:6" x14ac:dyDescent="0.25">
      <c r="A273" s="21" t="s">
        <v>1267</v>
      </c>
      <c r="B273" s="21" t="s">
        <v>1268</v>
      </c>
      <c r="C273" s="21" t="s">
        <v>1269</v>
      </c>
      <c r="D273" s="21" t="s">
        <v>460</v>
      </c>
      <c r="E273" s="21" t="s">
        <v>1264</v>
      </c>
      <c r="F273" t="str">
        <f t="shared" si="1"/>
        <v>EQUIPAMENT|GASTRONÒMIC|CAMPANA EXTRACTORA</v>
      </c>
    </row>
    <row r="274" spans="1:6" x14ac:dyDescent="0.25">
      <c r="A274" s="21" t="s">
        <v>1270</v>
      </c>
      <c r="B274" s="21" t="s">
        <v>1271</v>
      </c>
      <c r="C274" s="21" t="s">
        <v>1272</v>
      </c>
      <c r="D274" s="21" t="s">
        <v>460</v>
      </c>
      <c r="E274" s="21" t="s">
        <v>1264</v>
      </c>
      <c r="F274" t="str">
        <f t="shared" si="1"/>
        <v>EQUIPAMENT|GASTRONÒMIC|CUINA ELÈCTRICA</v>
      </c>
    </row>
    <row r="275" spans="1:6" x14ac:dyDescent="0.25">
      <c r="A275" s="21" t="s">
        <v>1273</v>
      </c>
      <c r="B275" s="21" t="s">
        <v>1274</v>
      </c>
      <c r="C275" s="21" t="s">
        <v>1275</v>
      </c>
      <c r="D275" s="21" t="s">
        <v>460</v>
      </c>
      <c r="E275" s="21" t="s">
        <v>1264</v>
      </c>
      <c r="F275" t="str">
        <f t="shared" si="1"/>
        <v>EQUIPAMENT|GASTRONÒMIC|FREGIDORA ELÈCTRICA</v>
      </c>
    </row>
    <row r="276" spans="1:6" x14ac:dyDescent="0.25">
      <c r="A276" s="21" t="s">
        <v>1276</v>
      </c>
      <c r="B276" s="21" t="s">
        <v>1277</v>
      </c>
      <c r="C276" s="21" t="s">
        <v>1278</v>
      </c>
      <c r="D276" s="21" t="s">
        <v>460</v>
      </c>
      <c r="E276" s="21" t="s">
        <v>1264</v>
      </c>
      <c r="F276" t="str">
        <f t="shared" si="1"/>
        <v>EQUIPAMENT|GASTRONÒMIC|MARMITA ELÈCTRICA</v>
      </c>
    </row>
    <row r="277" spans="1:6" x14ac:dyDescent="0.25">
      <c r="A277" s="21" t="s">
        <v>1279</v>
      </c>
      <c r="B277" s="21" t="s">
        <v>1280</v>
      </c>
      <c r="C277" s="21" t="s">
        <v>1281</v>
      </c>
      <c r="D277" s="21" t="s">
        <v>460</v>
      </c>
      <c r="E277" s="21" t="s">
        <v>1264</v>
      </c>
      <c r="F277" t="str">
        <f t="shared" si="1"/>
        <v>EQUIPAMENT|GASTRONÒMIC|FORN ELÈCTRIC</v>
      </c>
    </row>
    <row r="278" spans="1:6" x14ac:dyDescent="0.25">
      <c r="A278" s="21" t="s">
        <v>1282</v>
      </c>
      <c r="B278" s="21" t="s">
        <v>1283</v>
      </c>
      <c r="C278" s="21" t="s">
        <v>1284</v>
      </c>
      <c r="D278" s="21" t="s">
        <v>460</v>
      </c>
      <c r="E278" s="21" t="s">
        <v>1264</v>
      </c>
      <c r="F278" t="str">
        <f t="shared" si="1"/>
        <v>EQUIPAMENT|GASTRONÒMIC|BANY MARIA ELÈCTRIC</v>
      </c>
    </row>
    <row r="279" spans="1:6" x14ac:dyDescent="0.25">
      <c r="A279" s="21" t="s">
        <v>1285</v>
      </c>
      <c r="B279" s="21" t="s">
        <v>1286</v>
      </c>
      <c r="C279" s="21" t="s">
        <v>1287</v>
      </c>
      <c r="D279" s="21" t="s">
        <v>460</v>
      </c>
      <c r="E279" s="21" t="s">
        <v>1264</v>
      </c>
      <c r="F279" t="str">
        <f t="shared" si="1"/>
        <v>EQUIPAMENT|GASTRONÒMIC|PLANXES</v>
      </c>
    </row>
    <row r="280" spans="1:6" x14ac:dyDescent="0.25">
      <c r="A280" s="21" t="s">
        <v>1288</v>
      </c>
      <c r="B280" s="21" t="s">
        <v>1289</v>
      </c>
      <c r="C280" s="21" t="s">
        <v>1290</v>
      </c>
      <c r="D280" s="21" t="s">
        <v>460</v>
      </c>
      <c r="E280" s="21" t="s">
        <v>1264</v>
      </c>
      <c r="F280" t="str">
        <f t="shared" si="1"/>
        <v>EQUIPAMENT|GASTRONÒMIC|MÀQUINA DE CAFÈ</v>
      </c>
    </row>
    <row r="281" spans="1:6" x14ac:dyDescent="0.25">
      <c r="A281" s="21" t="s">
        <v>1291</v>
      </c>
      <c r="B281" s="21" t="s">
        <v>1292</v>
      </c>
      <c r="C281" s="21" t="s">
        <v>1293</v>
      </c>
      <c r="D281" s="21" t="s">
        <v>460</v>
      </c>
      <c r="E281" s="21" t="s">
        <v>1264</v>
      </c>
      <c r="F281" t="str">
        <f t="shared" si="1"/>
        <v>EQUIPAMENT|GASTRONÒMIC|MÀQUINA DE GLAÇONS</v>
      </c>
    </row>
    <row r="282" spans="1:6" x14ac:dyDescent="0.25">
      <c r="A282" s="21" t="s">
        <v>1294</v>
      </c>
      <c r="B282" s="21" t="s">
        <v>1295</v>
      </c>
      <c r="C282" s="21" t="s">
        <v>1296</v>
      </c>
      <c r="D282" s="21" t="s">
        <v>460</v>
      </c>
      <c r="E282" s="21" t="s">
        <v>1264</v>
      </c>
      <c r="F282" t="str">
        <f t="shared" si="1"/>
        <v>EQUIPAMENT|GASTRONÒMIC|FORN A VAPOR</v>
      </c>
    </row>
    <row r="283" spans="1:6" x14ac:dyDescent="0.25">
      <c r="A283" s="21" t="s">
        <v>1297</v>
      </c>
      <c r="B283" s="21" t="s">
        <v>1298</v>
      </c>
      <c r="C283" s="21" t="s">
        <v>1299</v>
      </c>
      <c r="D283" s="21" t="s">
        <v>460</v>
      </c>
      <c r="E283" s="21" t="s">
        <v>1264</v>
      </c>
      <c r="F283" t="str">
        <f t="shared" si="1"/>
        <v>EQUIPAMENT|GASTRONÒMIC|FERMENTADORA</v>
      </c>
    </row>
    <row r="284" spans="1:6" x14ac:dyDescent="0.25">
      <c r="A284" s="21" t="s">
        <v>1300</v>
      </c>
      <c r="B284" s="21" t="s">
        <v>1301</v>
      </c>
      <c r="C284" s="21" t="s">
        <v>1302</v>
      </c>
      <c r="D284" s="21" t="s">
        <v>460</v>
      </c>
      <c r="E284" s="21" t="s">
        <v>1264</v>
      </c>
      <c r="F284" t="str">
        <f t="shared" si="1"/>
        <v>EQUIPAMENT|GASTRONÒMIC|TORRADORA</v>
      </c>
    </row>
    <row r="285" spans="1:6" x14ac:dyDescent="0.25">
      <c r="A285" s="21" t="s">
        <v>1303</v>
      </c>
      <c r="B285" s="21" t="s">
        <v>1304</v>
      </c>
      <c r="C285" s="21" t="s">
        <v>1305</v>
      </c>
      <c r="D285" s="21" t="s">
        <v>460</v>
      </c>
      <c r="E285" s="21" t="s">
        <v>1264</v>
      </c>
      <c r="F285" t="str">
        <f t="shared" si="1"/>
        <v>EQUIPAMENT|GASTRONÒMIC|ESCALFAPLATS</v>
      </c>
    </row>
    <row r="286" spans="1:6" x14ac:dyDescent="0.25">
      <c r="A286" s="21" t="s">
        <v>1306</v>
      </c>
      <c r="B286" s="21" t="s">
        <v>1307</v>
      </c>
      <c r="C286" s="21" t="s">
        <v>1308</v>
      </c>
      <c r="D286" s="21" t="s">
        <v>460</v>
      </c>
      <c r="E286" s="21" t="s">
        <v>1264</v>
      </c>
      <c r="F286" t="str">
        <f t="shared" si="1"/>
        <v>EQUIPAMENT|GASTRONÒMIC|MÀQUINA DE BEGUDES</v>
      </c>
    </row>
    <row r="287" spans="1:6" x14ac:dyDescent="0.25">
      <c r="A287" s="21" t="s">
        <v>1309</v>
      </c>
      <c r="B287" s="21" t="s">
        <v>1310</v>
      </c>
      <c r="C287" s="21" t="s">
        <v>1311</v>
      </c>
      <c r="D287" s="21" t="s">
        <v>460</v>
      </c>
      <c r="E287" s="21" t="s">
        <v>1264</v>
      </c>
      <c r="F287" t="str">
        <f t="shared" si="1"/>
        <v>EQUIPAMENT|GASTRONÒMIC|FORN MICROONES</v>
      </c>
    </row>
    <row r="288" spans="1:6" x14ac:dyDescent="0.25">
      <c r="A288" s="21" t="s">
        <v>1312</v>
      </c>
      <c r="B288" s="21" t="s">
        <v>1313</v>
      </c>
      <c r="C288" s="21" t="s">
        <v>1314</v>
      </c>
      <c r="D288" s="21" t="s">
        <v>460</v>
      </c>
      <c r="E288" s="21" t="s">
        <v>1264</v>
      </c>
      <c r="F288" t="str">
        <f t="shared" si="1"/>
        <v>EQUIPAMENT|GASTRONÒMIC|NEVERES I CONGELADORS AUTÒNOMS</v>
      </c>
    </row>
    <row r="289" spans="1:6" x14ac:dyDescent="0.25">
      <c r="A289" s="21" t="s">
        <v>1315</v>
      </c>
      <c r="B289" s="21" t="s">
        <v>1316</v>
      </c>
      <c r="C289" s="21" t="s">
        <v>1317</v>
      </c>
      <c r="D289" s="21" t="s">
        <v>460</v>
      </c>
      <c r="E289" s="21" t="s">
        <v>1264</v>
      </c>
      <c r="F289" t="str">
        <f t="shared" si="1"/>
        <v>EQUIPAMENT|GASTRONÒMIC|EQUIPS CUINA GAS (Gamma pròpia Hospital Olot)</v>
      </c>
    </row>
    <row r="290" spans="1:6" x14ac:dyDescent="0.25">
      <c r="A290" s="21" t="s">
        <v>1318</v>
      </c>
      <c r="B290" s="21" t="s">
        <v>1319</v>
      </c>
      <c r="C290" s="21" t="s">
        <v>1320</v>
      </c>
      <c r="D290" s="21" t="s">
        <v>460</v>
      </c>
      <c r="E290" s="21" t="s">
        <v>1264</v>
      </c>
      <c r="F290" t="str">
        <f t="shared" si="1"/>
        <v>EQUIPAMENT|GASTRONÒMIC|EQUIPAMENT ELÈCTRIC SECUNDARI (Gamma pròpia Hospital Olot)</v>
      </c>
    </row>
    <row r="291" spans="1:6" x14ac:dyDescent="0.25">
      <c r="A291" s="21" t="s">
        <v>1321</v>
      </c>
      <c r="B291" s="21" t="s">
        <v>1322</v>
      </c>
      <c r="C291" s="21" t="s">
        <v>1323</v>
      </c>
      <c r="D291" s="21" t="s">
        <v>460</v>
      </c>
      <c r="E291" s="21" t="s">
        <v>1262</v>
      </c>
      <c r="F291" t="str">
        <f t="shared" si="1"/>
        <v>EQUIPAMENT|ALTRES</v>
      </c>
    </row>
    <row r="292" spans="1:6" x14ac:dyDescent="0.25">
      <c r="A292" s="21" t="s">
        <v>1324</v>
      </c>
      <c r="B292" s="21" t="s">
        <v>1325</v>
      </c>
      <c r="C292" s="21" t="s">
        <v>1326</v>
      </c>
      <c r="D292" s="21" t="s">
        <v>460</v>
      </c>
      <c r="E292" s="21" t="s">
        <v>1321</v>
      </c>
      <c r="F292" t="str">
        <f t="shared" si="1"/>
        <v>EQUIPAMENT|ALTRES|TÚNEL RENTAPLATS</v>
      </c>
    </row>
    <row r="293" spans="1:6" x14ac:dyDescent="0.25">
      <c r="A293" s="21" t="s">
        <v>1327</v>
      </c>
      <c r="B293" s="21" t="s">
        <v>1328</v>
      </c>
      <c r="C293" s="21" t="s">
        <v>1329</v>
      </c>
      <c r="D293" s="21" t="s">
        <v>460</v>
      </c>
      <c r="E293" s="21" t="s">
        <v>1321</v>
      </c>
      <c r="F293" t="str">
        <f t="shared" si="1"/>
        <v>EQUIPAMENT|ALTRES|MÀQUINA RENTAPLATS</v>
      </c>
    </row>
    <row r="294" spans="1:6" x14ac:dyDescent="0.25">
      <c r="A294" s="21" t="s">
        <v>1330</v>
      </c>
      <c r="B294" s="21" t="s">
        <v>1331</v>
      </c>
      <c r="C294" s="21" t="s">
        <v>1332</v>
      </c>
      <c r="D294" s="21" t="s">
        <v>460</v>
      </c>
      <c r="E294" s="21" t="s">
        <v>1321</v>
      </c>
      <c r="F294" t="str">
        <f t="shared" si="1"/>
        <v>EQUIPAMENT|ALTRES|MÀQUINA PER A RENTAR ROBA</v>
      </c>
    </row>
    <row r="295" spans="1:6" x14ac:dyDescent="0.25">
      <c r="A295" s="21" t="s">
        <v>1333</v>
      </c>
      <c r="B295" s="21" t="s">
        <v>1334</v>
      </c>
      <c r="C295" s="21" t="s">
        <v>1335</v>
      </c>
      <c r="D295" s="21" t="s">
        <v>460</v>
      </c>
      <c r="E295" s="21" t="s">
        <v>1321</v>
      </c>
      <c r="F295" t="str">
        <f t="shared" si="1"/>
        <v>EQUIPAMENT|ALTRES|MÀQUINA PER A SECAR ROBA</v>
      </c>
    </row>
    <row r="296" spans="1:6" x14ac:dyDescent="0.25">
      <c r="A296" s="21" t="s">
        <v>1336</v>
      </c>
      <c r="B296" s="21" t="s">
        <v>1337</v>
      </c>
      <c r="C296" s="21" t="s">
        <v>1338</v>
      </c>
      <c r="D296" s="21" t="s">
        <v>460</v>
      </c>
      <c r="E296" s="21" t="s">
        <v>1321</v>
      </c>
      <c r="F296" t="str">
        <f t="shared" si="1"/>
        <v>EQUIPAMENT|ALTRES|CARRO TRANSPORT CALENT (Gamma pròpia Hospital Olot)</v>
      </c>
    </row>
    <row r="297" spans="1:6" x14ac:dyDescent="0.25">
      <c r="A297" s="21" t="s">
        <v>1339</v>
      </c>
      <c r="B297" s="21" t="s">
        <v>1340</v>
      </c>
      <c r="C297" s="21" t="s">
        <v>1341</v>
      </c>
      <c r="D297" s="21" t="s">
        <v>460</v>
      </c>
      <c r="E297" s="21" t="s">
        <v>1321</v>
      </c>
      <c r="F297" t="str">
        <f t="shared" si="1"/>
        <v>EQUIPAMENT|ALTRES|RENTACUNYES (Gamma pròpia Hospital Olot)</v>
      </c>
    </row>
    <row r="298" spans="1:6" x14ac:dyDescent="0.25">
      <c r="A298" s="21" t="s">
        <v>1342</v>
      </c>
      <c r="B298" s="21" t="s">
        <v>1343</v>
      </c>
      <c r="C298" s="21" t="s">
        <v>1344</v>
      </c>
      <c r="D298" s="21" t="s">
        <v>460</v>
      </c>
      <c r="E298" s="21" t="s">
        <v>1321</v>
      </c>
      <c r="F298" t="str">
        <f t="shared" si="1"/>
        <v>EQUIPAMENT|ALTRES|SISTEMA INTEGRAT DE CAPÇALERA ADOSSAT (SICA) (Gamma pròpia Hospital Olot)</v>
      </c>
    </row>
    <row r="299" spans="1:6" x14ac:dyDescent="0.25">
      <c r="A299" s="21" t="s">
        <v>1345</v>
      </c>
      <c r="B299" s="21" t="s">
        <v>1346</v>
      </c>
      <c r="C299" s="21" t="s">
        <v>1347</v>
      </c>
      <c r="D299" s="21" t="s">
        <v>460</v>
      </c>
      <c r="E299" s="21" t="s">
        <v>1321</v>
      </c>
      <c r="F299" t="str">
        <f t="shared" si="1"/>
        <v>EQUIPAMENT|ALTRES|MÀQUINA DE PLANXAR (Gamma pròpia Hospital Olot)</v>
      </c>
    </row>
    <row r="300" spans="1:6" x14ac:dyDescent="0.25">
      <c r="A300" s="21" t="s">
        <v>1348</v>
      </c>
      <c r="B300" s="21" t="s">
        <v>1349</v>
      </c>
      <c r="C300" s="21" t="s">
        <v>1350</v>
      </c>
      <c r="D300" s="21" t="s">
        <v>460</v>
      </c>
      <c r="E300" s="21" t="s">
        <v>1321</v>
      </c>
      <c r="F300" t="str">
        <f t="shared" si="1"/>
        <v>EQUIPAMENT|ALTRES|RELLOTGE HORARI (Gamma pròpia Hospital Olot)</v>
      </c>
    </row>
    <row r="301" spans="1:6" x14ac:dyDescent="0.25">
      <c r="A301" s="21" t="s">
        <v>1351</v>
      </c>
      <c r="B301" s="21" t="s">
        <v>1352</v>
      </c>
      <c r="C301" s="21" t="s">
        <v>1353</v>
      </c>
      <c r="D301" s="21" t="s">
        <v>460</v>
      </c>
      <c r="E301" s="21" t="s">
        <v>1321</v>
      </c>
      <c r="F301" t="str">
        <f t="shared" si="1"/>
        <v>EQUIPAMENT|ALTRES|ESTORS I CORTINES</v>
      </c>
    </row>
    <row r="302" spans="1:6" x14ac:dyDescent="0.25">
      <c r="A302" s="21" t="s">
        <v>1354</v>
      </c>
      <c r="B302" s="21" t="s">
        <v>1355</v>
      </c>
      <c r="C302" s="21" t="s">
        <v>1356</v>
      </c>
      <c r="D302" s="21" t="s">
        <v>460</v>
      </c>
      <c r="F302" t="str">
        <f t="shared" si="1"/>
        <v>EQUIPAMENT PER GIMNÀS</v>
      </c>
    </row>
    <row r="303" spans="1:6" x14ac:dyDescent="0.25">
      <c r="A303" s="21" t="s">
        <v>1357</v>
      </c>
      <c r="B303" s="21" t="s">
        <v>1358</v>
      </c>
      <c r="C303" s="21" t="s">
        <v>1359</v>
      </c>
      <c r="D303" s="21" t="s">
        <v>460</v>
      </c>
      <c r="E303" s="21" t="s">
        <v>1354</v>
      </c>
      <c r="F303" t="str">
        <f t="shared" si="1"/>
        <v>EQUIPAMENT PER GIMNÀS|SAUNA I BANYS DE VAPOR</v>
      </c>
    </row>
    <row r="304" spans="1:6" x14ac:dyDescent="0.25">
      <c r="A304" s="21" t="s">
        <v>1360</v>
      </c>
      <c r="B304" s="21" t="s">
        <v>1361</v>
      </c>
      <c r="C304" s="21" t="s">
        <v>1362</v>
      </c>
      <c r="D304" s="21" t="s">
        <v>460</v>
      </c>
      <c r="E304" s="21" t="s">
        <v>1357</v>
      </c>
      <c r="F304" t="str">
        <f t="shared" si="1"/>
        <v>EQUIPAMENT PER GIMNÀS|SAUNA I BANYS DE VAPOR|SALA BANY DE VAPOR</v>
      </c>
    </row>
    <row r="305" spans="1:6" x14ac:dyDescent="0.25">
      <c r="A305" s="21" t="s">
        <v>1363</v>
      </c>
      <c r="B305" s="21" t="s">
        <v>1364</v>
      </c>
      <c r="C305" s="21" t="s">
        <v>1365</v>
      </c>
      <c r="D305" s="21" t="s">
        <v>460</v>
      </c>
      <c r="E305" s="21" t="s">
        <v>1357</v>
      </c>
      <c r="F305" t="str">
        <f t="shared" si="1"/>
        <v>EQUIPAMENT PER GIMNÀS|SAUNA I BANYS DE VAPOR|GENERADOR DE VAPOR</v>
      </c>
    </row>
    <row r="306" spans="1:6" x14ac:dyDescent="0.25">
      <c r="A306" s="21" t="s">
        <v>1366</v>
      </c>
      <c r="B306" s="21" t="s">
        <v>1367</v>
      </c>
      <c r="C306" s="21" t="s">
        <v>1368</v>
      </c>
      <c r="D306" s="21" t="s">
        <v>460</v>
      </c>
      <c r="E306" s="21" t="s">
        <v>1357</v>
      </c>
      <c r="F306" t="str">
        <f t="shared" si="1"/>
        <v>EQUIPAMENT PER GIMNÀS|SAUNA I BANYS DE VAPOR|SALA SAUNA</v>
      </c>
    </row>
    <row r="307" spans="1:6" x14ac:dyDescent="0.25">
      <c r="A307" s="21" t="s">
        <v>1369</v>
      </c>
      <c r="B307" s="21" t="s">
        <v>1370</v>
      </c>
      <c r="C307" s="21" t="s">
        <v>1371</v>
      </c>
      <c r="D307" s="21" t="s">
        <v>460</v>
      </c>
      <c r="E307" s="21" t="s">
        <v>1357</v>
      </c>
      <c r="F307" t="str">
        <f t="shared" si="1"/>
        <v>EQUIPAMENT PER GIMNÀS|SAUNA I BANYS DE VAPOR|CALEFACTOR SAUNA</v>
      </c>
    </row>
    <row r="308" spans="1:6" x14ac:dyDescent="0.25">
      <c r="A308" s="21" t="s">
        <v>1372</v>
      </c>
      <c r="B308" s="21" t="s">
        <v>1373</v>
      </c>
      <c r="C308" s="21" t="s">
        <v>1374</v>
      </c>
      <c r="D308" s="21" t="s">
        <v>460</v>
      </c>
      <c r="E308" s="21" t="s">
        <v>1357</v>
      </c>
      <c r="F308" t="str">
        <f t="shared" si="1"/>
        <v>EQUIPAMENT PER GIMNÀS|SAUNA I BANYS DE VAPOR|DOSSIFICADOR AIGUA SAUNA</v>
      </c>
    </row>
    <row r="309" spans="1:6" x14ac:dyDescent="0.25">
      <c r="A309" s="21" t="s">
        <v>1375</v>
      </c>
      <c r="B309" s="21" t="s">
        <v>1376</v>
      </c>
      <c r="C309" s="21" t="s">
        <v>1377</v>
      </c>
      <c r="D309" s="21" t="s">
        <v>460</v>
      </c>
      <c r="E309" s="21" t="s">
        <v>1354</v>
      </c>
      <c r="F309" t="str">
        <f t="shared" si="1"/>
        <v>EQUIPAMENT PER GIMNÀS|MÀQUINES DE FITNESS</v>
      </c>
    </row>
    <row r="310" spans="1:6" x14ac:dyDescent="0.25">
      <c r="A310" s="21" t="s">
        <v>1378</v>
      </c>
      <c r="B310" s="21" t="s">
        <v>1379</v>
      </c>
      <c r="C310" s="21" t="s">
        <v>1380</v>
      </c>
      <c r="D310" s="21" t="s">
        <v>460</v>
      </c>
      <c r="E310" s="21" t="s">
        <v>1375</v>
      </c>
      <c r="F310" t="str">
        <f t="shared" si="1"/>
        <v>EQUIPAMENT PER GIMNÀS|MÀQUINES DE FITNESS|EQUIPS ISOTÒNICS</v>
      </c>
    </row>
    <row r="311" spans="1:6" x14ac:dyDescent="0.25">
      <c r="A311" s="21" t="s">
        <v>1381</v>
      </c>
      <c r="B311" s="21" t="s">
        <v>1382</v>
      </c>
      <c r="C311" s="21" t="s">
        <v>1383</v>
      </c>
      <c r="D311" s="21" t="s">
        <v>460</v>
      </c>
      <c r="E311" s="21" t="s">
        <v>1375</v>
      </c>
      <c r="F311" t="str">
        <f t="shared" si="1"/>
        <v>EQUIPAMENT PER GIMNÀS|MÀQUINES DE FITNESS|EQUIPS CARDIOVASCULARS</v>
      </c>
    </row>
    <row r="312" spans="1:6" x14ac:dyDescent="0.25">
      <c r="A312" s="21" t="s">
        <v>1384</v>
      </c>
      <c r="B312" s="21" t="s">
        <v>1385</v>
      </c>
      <c r="C312" s="21" t="s">
        <v>1386</v>
      </c>
      <c r="D312" s="21" t="s">
        <v>460</v>
      </c>
      <c r="E312" s="21" t="s">
        <v>1375</v>
      </c>
      <c r="F312" t="str">
        <f t="shared" si="1"/>
        <v>EQUIPAMENT PER GIMNÀS|MÀQUINES DE FITNESS|CINTES PER A CORRER</v>
      </c>
    </row>
    <row r="313" spans="1:6" x14ac:dyDescent="0.25">
      <c r="A313" s="21" t="s">
        <v>1387</v>
      </c>
      <c r="B313" s="21" t="s">
        <v>1388</v>
      </c>
      <c r="C313" s="21" t="s">
        <v>1389</v>
      </c>
      <c r="D313" s="21" t="s">
        <v>460</v>
      </c>
      <c r="E313" s="21" t="s">
        <v>1375</v>
      </c>
      <c r="F313" t="str">
        <f t="shared" si="1"/>
        <v>EQUIPAMENT PER GIMNÀS|MÀQUINES DE FITNESS|BICICLETES ESTÀTIQUES</v>
      </c>
    </row>
    <row r="314" spans="1:6" x14ac:dyDescent="0.25">
      <c r="A314" s="21" t="s">
        <v>1390</v>
      </c>
      <c r="B314" s="21" t="s">
        <v>1391</v>
      </c>
      <c r="C314" s="21" t="s">
        <v>1392</v>
      </c>
      <c r="D314" s="21" t="s">
        <v>460</v>
      </c>
      <c r="E314" s="21" t="s">
        <v>1375</v>
      </c>
      <c r="F314" t="str">
        <f t="shared" si="1"/>
        <v>EQUIPAMENT PER GIMNÀS|MÀQUINES DE FITNESS|EQUIPS D'AIRE COMPRIMIT</v>
      </c>
    </row>
    <row r="315" spans="1:6" x14ac:dyDescent="0.25">
      <c r="A315" s="21" t="s">
        <v>1393</v>
      </c>
      <c r="B315" s="21" t="s">
        <v>1394</v>
      </c>
      <c r="C315" s="21" t="s">
        <v>1395</v>
      </c>
      <c r="D315" s="21" t="s">
        <v>460</v>
      </c>
      <c r="E315" s="21" t="s">
        <v>1354</v>
      </c>
      <c r="F315" t="str">
        <f t="shared" si="1"/>
        <v>EQUIPAMENT PER GIMNÀS|MÀQUINA DE RAIGS UVA</v>
      </c>
    </row>
    <row r="316" spans="1:6" x14ac:dyDescent="0.25">
      <c r="A316" s="21" t="s">
        <v>1396</v>
      </c>
      <c r="B316" s="21" t="s">
        <v>1397</v>
      </c>
      <c r="C316" s="21" t="s">
        <v>1398</v>
      </c>
      <c r="D316" s="21" t="s">
        <v>460</v>
      </c>
      <c r="F316" t="str">
        <f t="shared" si="1"/>
        <v>PISCINES</v>
      </c>
    </row>
    <row r="317" spans="1:6" x14ac:dyDescent="0.25">
      <c r="A317" s="21" t="s">
        <v>1399</v>
      </c>
      <c r="B317" s="21" t="s">
        <v>1400</v>
      </c>
      <c r="C317" s="21" t="s">
        <v>1401</v>
      </c>
      <c r="D317" s="21" t="s">
        <v>460</v>
      </c>
      <c r="E317" s="21" t="s">
        <v>1396</v>
      </c>
      <c r="F317" t="str">
        <f t="shared" si="1"/>
        <v>PISCINES|BOMBA DE CALOR DESHUMECTADORA</v>
      </c>
    </row>
    <row r="318" spans="1:6" x14ac:dyDescent="0.25">
      <c r="A318" s="21" t="s">
        <v>1402</v>
      </c>
      <c r="B318" s="21" t="s">
        <v>1403</v>
      </c>
      <c r="C318" s="21" t="s">
        <v>1404</v>
      </c>
      <c r="D318" s="21" t="s">
        <v>460</v>
      </c>
      <c r="E318" s="21" t="s">
        <v>1396</v>
      </c>
      <c r="F318" t="str">
        <f t="shared" si="1"/>
        <v>PISCINES|GRUP D'ELECTROBOMBES</v>
      </c>
    </row>
    <row r="319" spans="1:6" x14ac:dyDescent="0.25">
      <c r="A319" s="21" t="s">
        <v>1405</v>
      </c>
      <c r="B319" s="21" t="s">
        <v>1406</v>
      </c>
      <c r="C319" s="21" t="s">
        <v>1407</v>
      </c>
      <c r="D319" s="21" t="s">
        <v>460</v>
      </c>
      <c r="E319" s="21" t="s">
        <v>1396</v>
      </c>
      <c r="F319" t="str">
        <f t="shared" si="1"/>
        <v>PISCINES|FILTRES</v>
      </c>
    </row>
    <row r="320" spans="1:6" x14ac:dyDescent="0.25">
      <c r="A320" s="21" t="s">
        <v>1408</v>
      </c>
      <c r="B320" s="21" t="s">
        <v>1409</v>
      </c>
      <c r="C320" s="21" t="s">
        <v>1410</v>
      </c>
      <c r="D320" s="21" t="s">
        <v>460</v>
      </c>
      <c r="E320" s="21" t="s">
        <v>1405</v>
      </c>
      <c r="F320" t="str">
        <f t="shared" si="1"/>
        <v>PISCINES|FILTRES|DE SORRA</v>
      </c>
    </row>
    <row r="321" spans="1:6" x14ac:dyDescent="0.25">
      <c r="A321" s="21" t="s">
        <v>1411</v>
      </c>
      <c r="B321" s="21" t="s">
        <v>1412</v>
      </c>
      <c r="C321" s="21" t="s">
        <v>1413</v>
      </c>
      <c r="D321" s="21" t="s">
        <v>460</v>
      </c>
      <c r="E321" s="21" t="s">
        <v>1405</v>
      </c>
      <c r="F321" t="str">
        <f t="shared" si="1"/>
        <v>PISCINES|FILTRES|DE DIATOMEES</v>
      </c>
    </row>
    <row r="322" spans="1:6" x14ac:dyDescent="0.25">
      <c r="A322" s="21" t="s">
        <v>1414</v>
      </c>
      <c r="B322" s="21" t="s">
        <v>1415</v>
      </c>
      <c r="C322" s="21" t="s">
        <v>1416</v>
      </c>
      <c r="D322" s="21" t="s">
        <v>460</v>
      </c>
      <c r="E322" s="21" t="s">
        <v>1405</v>
      </c>
      <c r="F322" t="str">
        <f t="shared" si="1"/>
        <v>PISCINES|FILTRES|DE CARTUTX</v>
      </c>
    </row>
    <row r="323" spans="1:6" x14ac:dyDescent="0.25">
      <c r="A323" s="21" t="s">
        <v>1417</v>
      </c>
      <c r="B323" s="21" t="s">
        <v>1418</v>
      </c>
      <c r="C323" s="21" t="s">
        <v>1419</v>
      </c>
      <c r="D323" s="21" t="s">
        <v>460</v>
      </c>
      <c r="E323" s="21" t="s">
        <v>1396</v>
      </c>
      <c r="F323" t="str">
        <f t="shared" si="1"/>
        <v>PISCINES|DIPÒSIT REGULADOR</v>
      </c>
    </row>
    <row r="324" spans="1:6" x14ac:dyDescent="0.25">
      <c r="A324" s="21" t="s">
        <v>1420</v>
      </c>
      <c r="B324" s="21" t="s">
        <v>1421</v>
      </c>
      <c r="C324" s="21" t="s">
        <v>1422</v>
      </c>
      <c r="D324" s="21" t="s">
        <v>460</v>
      </c>
      <c r="E324" s="21" t="s">
        <v>1396</v>
      </c>
      <c r="F324" t="str">
        <f t="shared" si="1"/>
        <v>PISCINES|COMPTADOR DE RENOVACIONS</v>
      </c>
    </row>
    <row r="325" spans="1:6" x14ac:dyDescent="0.25">
      <c r="A325" s="21" t="s">
        <v>1423</v>
      </c>
      <c r="B325" s="21" t="s">
        <v>1424</v>
      </c>
      <c r="C325" s="21" t="s">
        <v>1425</v>
      </c>
      <c r="D325" s="21" t="s">
        <v>460</v>
      </c>
      <c r="E325" s="21" t="s">
        <v>1396</v>
      </c>
      <c r="F325" t="str">
        <f t="shared" si="1"/>
        <v>PISCINES|EQUIP DOSSIFICADOR</v>
      </c>
    </row>
    <row r="326" spans="1:6" x14ac:dyDescent="0.25">
      <c r="A326" s="21" t="s">
        <v>1426</v>
      </c>
      <c r="B326" s="21" t="s">
        <v>1427</v>
      </c>
      <c r="C326" s="21" t="s">
        <v>1428</v>
      </c>
      <c r="D326" s="21" t="s">
        <v>460</v>
      </c>
      <c r="E326" s="21" t="s">
        <v>1396</v>
      </c>
      <c r="F326" t="str">
        <f t="shared" si="1"/>
        <v>PISCINES|VAS</v>
      </c>
    </row>
    <row r="327" spans="1:6" x14ac:dyDescent="0.25">
      <c r="A327" s="21" t="s">
        <v>1429</v>
      </c>
      <c r="B327" s="21" t="s">
        <v>1430</v>
      </c>
      <c r="C327" s="21" t="s">
        <v>1431</v>
      </c>
      <c r="D327" s="21" t="s">
        <v>460</v>
      </c>
      <c r="E327" s="21" t="s">
        <v>1396</v>
      </c>
      <c r="F327" t="str">
        <f t="shared" si="1"/>
        <v>PISCINES|XARXA DE CANONADES I ACCESSORIS</v>
      </c>
    </row>
    <row r="328" spans="1:6" x14ac:dyDescent="0.25">
      <c r="A328" s="21" t="s">
        <v>1432</v>
      </c>
      <c r="B328" s="21" t="s">
        <v>1433</v>
      </c>
      <c r="C328" s="21" t="s">
        <v>1434</v>
      </c>
      <c r="D328" s="21" t="s">
        <v>460</v>
      </c>
      <c r="E328" s="21" t="s">
        <v>1396</v>
      </c>
      <c r="F328" t="str">
        <f t="shared" si="1"/>
        <v>PISCINES|BANYERES</v>
      </c>
    </row>
    <row r="329" spans="1:6" x14ac:dyDescent="0.25">
      <c r="A329" s="21" t="s">
        <v>1435</v>
      </c>
      <c r="B329" s="21" t="s">
        <v>1436</v>
      </c>
      <c r="C329" s="21" t="s">
        <v>1437</v>
      </c>
      <c r="D329" s="21" t="s">
        <v>444</v>
      </c>
      <c r="F329" t="str">
        <f t="shared" si="1"/>
        <v>ELEMENTS CONSTRUCTIUS</v>
      </c>
    </row>
    <row r="330" spans="1:6" x14ac:dyDescent="0.25">
      <c r="A330" s="21" t="s">
        <v>1438</v>
      </c>
      <c r="B330" s="21" t="s">
        <v>1439</v>
      </c>
      <c r="C330" s="21" t="s">
        <v>1440</v>
      </c>
      <c r="D330" s="21" t="s">
        <v>444</v>
      </c>
      <c r="E330" s="21" t="s">
        <v>1435</v>
      </c>
      <c r="F330" t="str">
        <f t="shared" si="1"/>
        <v>ELEMENTS CONSTRUCTIUS|FONAMENTACIÓ I ESTRUCTURA</v>
      </c>
    </row>
    <row r="331" spans="1:6" x14ac:dyDescent="0.25">
      <c r="A331" s="21" t="s">
        <v>1441</v>
      </c>
      <c r="B331" s="21" t="s">
        <v>1442</v>
      </c>
      <c r="C331" s="21" t="s">
        <v>1443</v>
      </c>
      <c r="D331" s="21" t="s">
        <v>444</v>
      </c>
      <c r="E331" s="21" t="s">
        <v>1438</v>
      </c>
      <c r="F331" t="str">
        <f t="shared" si="1"/>
        <v>ELEMENTS CONSTRUCTIUS|FONAMENTACIÓ I ESTRUCTURA|FONAMENTACIÓ</v>
      </c>
    </row>
    <row r="332" spans="1:6" x14ac:dyDescent="0.25">
      <c r="A332" s="21" t="s">
        <v>1444</v>
      </c>
      <c r="B332" s="21" t="s">
        <v>1445</v>
      </c>
      <c r="C332" s="21" t="s">
        <v>1446</v>
      </c>
      <c r="D332" s="21" t="s">
        <v>444</v>
      </c>
      <c r="E332" s="21" t="s">
        <v>1441</v>
      </c>
      <c r="F332" t="str">
        <f t="shared" si="1"/>
        <v>ELEMENTS CONSTRUCTIUS|FONAMENTACIÓ I ESTRUCTURA|FONAMENTACIÓ|MURS DE CONTENCIÓ</v>
      </c>
    </row>
    <row r="333" spans="1:6" x14ac:dyDescent="0.25">
      <c r="A333" s="21" t="s">
        <v>1447</v>
      </c>
      <c r="B333" s="21" t="s">
        <v>1448</v>
      </c>
      <c r="C333" s="21" t="s">
        <v>1449</v>
      </c>
      <c r="D333" s="21" t="s">
        <v>444</v>
      </c>
      <c r="E333" s="21" t="s">
        <v>1441</v>
      </c>
      <c r="F333" t="str">
        <f t="shared" si="1"/>
        <v>ELEMENTS CONSTRUCTIUS|FONAMENTACIÓ I ESTRUCTURA|FONAMENTACIÓ|MURS PANTALLA</v>
      </c>
    </row>
    <row r="334" spans="1:6" x14ac:dyDescent="0.25">
      <c r="A334" s="21" t="s">
        <v>1450</v>
      </c>
      <c r="B334" s="21" t="s">
        <v>1451</v>
      </c>
      <c r="C334" s="21" t="s">
        <v>1452</v>
      </c>
      <c r="D334" s="21" t="s">
        <v>444</v>
      </c>
      <c r="E334" s="21" t="s">
        <v>1441</v>
      </c>
      <c r="F334" t="str">
        <f t="shared" si="1"/>
        <v>ELEMENTS CONSTRUCTIUS|FONAMENTACIÓ I ESTRUCTURA|FONAMENTACIÓ|LLOSES I SOLERES</v>
      </c>
    </row>
    <row r="335" spans="1:6" x14ac:dyDescent="0.25">
      <c r="A335" s="21" t="s">
        <v>1453</v>
      </c>
      <c r="B335" s="21" t="s">
        <v>1454</v>
      </c>
      <c r="C335" s="21" t="s">
        <v>1455</v>
      </c>
      <c r="D335" s="21" t="s">
        <v>444</v>
      </c>
      <c r="E335" s="21" t="s">
        <v>1441</v>
      </c>
      <c r="F335" t="str">
        <f t="shared" si="1"/>
        <v>ELEMENTS CONSTRUCTIUS|FONAMENTACIÓ I ESTRUCTURA|FONAMENTACIÓ|SABATA SUPERFICIAL</v>
      </c>
    </row>
    <row r="336" spans="1:6" x14ac:dyDescent="0.25">
      <c r="A336" s="21" t="s">
        <v>1456</v>
      </c>
      <c r="B336" s="21" t="s">
        <v>1457</v>
      </c>
      <c r="C336" s="21" t="s">
        <v>1458</v>
      </c>
      <c r="D336" s="21" t="s">
        <v>444</v>
      </c>
      <c r="E336" s="21" t="s">
        <v>1438</v>
      </c>
      <c r="F336" t="str">
        <f t="shared" si="1"/>
        <v>ELEMENTS CONSTRUCTIUS|FONAMENTACIÓ I ESTRUCTURA|SUPORTS</v>
      </c>
    </row>
    <row r="337" spans="1:6" x14ac:dyDescent="0.25">
      <c r="A337" s="21" t="s">
        <v>1459</v>
      </c>
      <c r="B337" s="21" t="s">
        <v>1460</v>
      </c>
      <c r="C337" s="21" t="s">
        <v>1461</v>
      </c>
      <c r="D337" s="21" t="s">
        <v>444</v>
      </c>
      <c r="E337" s="21" t="s">
        <v>1456</v>
      </c>
      <c r="F337" t="str">
        <f t="shared" si="1"/>
        <v>ELEMENTS CONSTRUCTIUS|FONAMENTACIÓ I ESTRUCTURA|SUPORTS|DE FORMIGÓ ARMAT</v>
      </c>
    </row>
    <row r="338" spans="1:6" x14ac:dyDescent="0.25">
      <c r="A338" s="21" t="s">
        <v>1462</v>
      </c>
      <c r="B338" s="21" t="s">
        <v>1463</v>
      </c>
      <c r="C338" s="21" t="s">
        <v>1464</v>
      </c>
      <c r="D338" s="21" t="s">
        <v>444</v>
      </c>
      <c r="E338" s="21" t="s">
        <v>1456</v>
      </c>
      <c r="F338" t="str">
        <f t="shared" si="1"/>
        <v>ELEMENTS CONSTRUCTIUS|FONAMENTACIÓ I ESTRUCTURA|SUPORTS|METÀL·LICS INTERIORS</v>
      </c>
    </row>
    <row r="339" spans="1:6" x14ac:dyDescent="0.25">
      <c r="A339" s="21" t="s">
        <v>1465</v>
      </c>
      <c r="B339" s="21" t="s">
        <v>1466</v>
      </c>
      <c r="C339" s="21" t="s">
        <v>1467</v>
      </c>
      <c r="D339" s="21" t="s">
        <v>444</v>
      </c>
      <c r="E339" s="21" t="s">
        <v>1456</v>
      </c>
      <c r="F339" t="str">
        <f t="shared" si="1"/>
        <v>ELEMENTS CONSTRUCTIUS|FONAMENTACIÓ I ESTRUCTURA|SUPORTS|METÀL·LICS EXTERIORS</v>
      </c>
    </row>
    <row r="340" spans="1:6" x14ac:dyDescent="0.25">
      <c r="A340" s="21" t="s">
        <v>1468</v>
      </c>
      <c r="B340" s="21" t="s">
        <v>1469</v>
      </c>
      <c r="C340" s="21" t="s">
        <v>1470</v>
      </c>
      <c r="D340" s="21" t="s">
        <v>444</v>
      </c>
      <c r="E340" s="21" t="s">
        <v>1456</v>
      </c>
      <c r="F340" t="str">
        <f t="shared" si="1"/>
        <v>ELEMENTS CONSTRUCTIUS|FONAMENTACIÓ I ESTRUCTURA|SUPORTS|DE FUSTA</v>
      </c>
    </row>
    <row r="341" spans="1:6" x14ac:dyDescent="0.25">
      <c r="A341" s="21" t="s">
        <v>1471</v>
      </c>
      <c r="B341" s="21" t="s">
        <v>1472</v>
      </c>
      <c r="C341" s="21" t="s">
        <v>1473</v>
      </c>
      <c r="D341" s="21" t="s">
        <v>444</v>
      </c>
      <c r="E341" s="21" t="s">
        <v>1438</v>
      </c>
      <c r="F341" t="str">
        <f t="shared" si="1"/>
        <v>ELEMENTS CONSTRUCTIUS|FONAMENTACIÓ I ESTRUCTURA|BIGUES</v>
      </c>
    </row>
    <row r="342" spans="1:6" x14ac:dyDescent="0.25">
      <c r="A342" s="21" t="s">
        <v>1474</v>
      </c>
      <c r="B342" s="21" t="s">
        <v>1460</v>
      </c>
      <c r="C342" s="21" t="s">
        <v>1475</v>
      </c>
      <c r="D342" s="21" t="s">
        <v>444</v>
      </c>
      <c r="E342" s="21" t="s">
        <v>1471</v>
      </c>
      <c r="F342" t="str">
        <f t="shared" si="1"/>
        <v>ELEMENTS CONSTRUCTIUS|FONAMENTACIÓ I ESTRUCTURA|BIGUES|DE FORMIGÓ ARMAT</v>
      </c>
    </row>
    <row r="343" spans="1:6" x14ac:dyDescent="0.25">
      <c r="A343" s="21" t="s">
        <v>1476</v>
      </c>
      <c r="B343" s="21" t="s">
        <v>1477</v>
      </c>
      <c r="C343" s="21" t="s">
        <v>1478</v>
      </c>
      <c r="D343" s="21" t="s">
        <v>444</v>
      </c>
      <c r="E343" s="21" t="s">
        <v>1471</v>
      </c>
      <c r="F343" t="str">
        <f t="shared" si="1"/>
        <v>ELEMENTS CONSTRUCTIUS|FONAMENTACIÓ I ESTRUCTURA|BIGUES|METÀL·LIQUES INTERIORS</v>
      </c>
    </row>
    <row r="344" spans="1:6" x14ac:dyDescent="0.25">
      <c r="A344" s="21" t="s">
        <v>1479</v>
      </c>
      <c r="B344" s="21" t="s">
        <v>1480</v>
      </c>
      <c r="C344" s="21" t="s">
        <v>1481</v>
      </c>
      <c r="D344" s="21" t="s">
        <v>444</v>
      </c>
      <c r="E344" s="21" t="s">
        <v>1471</v>
      </c>
      <c r="F344" t="str">
        <f t="shared" si="1"/>
        <v>ELEMENTS CONSTRUCTIUS|FONAMENTACIÓ I ESTRUCTURA|BIGUES|METÀLIQUES EXTERIORS</v>
      </c>
    </row>
    <row r="345" spans="1:6" x14ac:dyDescent="0.25">
      <c r="A345" s="21" t="s">
        <v>1482</v>
      </c>
      <c r="B345" s="21" t="s">
        <v>1469</v>
      </c>
      <c r="C345" s="21" t="s">
        <v>1483</v>
      </c>
      <c r="D345" s="21" t="s">
        <v>444</v>
      </c>
      <c r="E345" s="21" t="s">
        <v>1471</v>
      </c>
      <c r="F345" t="str">
        <f t="shared" si="1"/>
        <v>ELEMENTS CONSTRUCTIUS|FONAMENTACIÓ I ESTRUCTURA|BIGUES|DE FUSTA</v>
      </c>
    </row>
    <row r="346" spans="1:6" x14ac:dyDescent="0.25">
      <c r="A346" s="21" t="s">
        <v>1484</v>
      </c>
      <c r="B346" s="21" t="s">
        <v>1485</v>
      </c>
      <c r="C346" s="21" t="s">
        <v>1486</v>
      </c>
      <c r="D346" s="21" t="s">
        <v>444</v>
      </c>
      <c r="E346" s="21" t="s">
        <v>1438</v>
      </c>
      <c r="F346" t="str">
        <f t="shared" si="1"/>
        <v>ELEMENTS CONSTRUCTIUS|FONAMENTACIÓ I ESTRUCTURA|FORJATS</v>
      </c>
    </row>
    <row r="347" spans="1:6" x14ac:dyDescent="0.25">
      <c r="A347" s="21" t="s">
        <v>1487</v>
      </c>
      <c r="B347" s="21" t="s">
        <v>1488</v>
      </c>
      <c r="C347" s="21" t="s">
        <v>1489</v>
      </c>
      <c r="D347" s="21" t="s">
        <v>444</v>
      </c>
      <c r="E347" s="21" t="s">
        <v>1438</v>
      </c>
      <c r="F347" t="str">
        <f t="shared" si="1"/>
        <v xml:space="preserve">ELEMENTS CONSTRUCTIUS|FONAMENTACIÓ I ESTRUCTURA|ESCALES </v>
      </c>
    </row>
    <row r="348" spans="1:6" x14ac:dyDescent="0.25">
      <c r="A348" s="21" t="s">
        <v>1490</v>
      </c>
      <c r="B348" s="21" t="s">
        <v>1491</v>
      </c>
      <c r="C348" s="21" t="s">
        <v>1492</v>
      </c>
      <c r="D348" s="21" t="s">
        <v>444</v>
      </c>
      <c r="E348" s="21" t="s">
        <v>1438</v>
      </c>
      <c r="F348" t="str">
        <f t="shared" si="1"/>
        <v>ELEMENTS CONSTRUCTIUS|FONAMENTACIÓ I ESTRUCTURA|VOLADA</v>
      </c>
    </row>
    <row r="349" spans="1:6" x14ac:dyDescent="0.25">
      <c r="A349" s="21" t="s">
        <v>1493</v>
      </c>
      <c r="B349" s="21" t="s">
        <v>1494</v>
      </c>
      <c r="C349" s="21" t="s">
        <v>1495</v>
      </c>
      <c r="D349" s="21" t="s">
        <v>444</v>
      </c>
      <c r="E349" s="21" t="s">
        <v>1435</v>
      </c>
      <c r="F349" t="str">
        <f t="shared" si="1"/>
        <v>ELEMENTS CONSTRUCTIUS|FAÇANES</v>
      </c>
    </row>
    <row r="350" spans="1:6" x14ac:dyDescent="0.25">
      <c r="A350" s="21" t="s">
        <v>1496</v>
      </c>
      <c r="B350" s="21" t="s">
        <v>1497</v>
      </c>
      <c r="C350" s="21" t="s">
        <v>1498</v>
      </c>
      <c r="D350" s="21" t="s">
        <v>444</v>
      </c>
      <c r="E350" s="21" t="s">
        <v>1493</v>
      </c>
      <c r="F350" t="str">
        <f t="shared" si="1"/>
        <v>ELEMENTS CONSTRUCTIUS|FAÇANES|FÀBRIQUES</v>
      </c>
    </row>
    <row r="351" spans="1:6" x14ac:dyDescent="0.25">
      <c r="A351" s="21" t="s">
        <v>1499</v>
      </c>
      <c r="B351" s="21" t="s">
        <v>1500</v>
      </c>
      <c r="C351" s="21" t="s">
        <v>1501</v>
      </c>
      <c r="D351" s="21" t="s">
        <v>444</v>
      </c>
      <c r="E351" s="21" t="s">
        <v>1496</v>
      </c>
      <c r="F351" t="str">
        <f t="shared" si="1"/>
        <v>ELEMENTS CONSTRUCTIUS|FAÇANES|FÀBRIQUES|DE FORMIGÓ</v>
      </c>
    </row>
    <row r="352" spans="1:6" x14ac:dyDescent="0.25">
      <c r="A352" s="21" t="s">
        <v>1502</v>
      </c>
      <c r="B352" s="21" t="s">
        <v>1503</v>
      </c>
      <c r="C352" s="21" t="s">
        <v>1504</v>
      </c>
      <c r="D352" s="21" t="s">
        <v>444</v>
      </c>
      <c r="E352" s="21" t="s">
        <v>1496</v>
      </c>
      <c r="F352" t="str">
        <f t="shared" si="1"/>
        <v>ELEMENTS CONSTRUCTIUS|FAÇANES|FÀBRIQUES|DE MAÓ</v>
      </c>
    </row>
    <row r="353" spans="1:6" x14ac:dyDescent="0.25">
      <c r="A353" s="21" t="s">
        <v>1505</v>
      </c>
      <c r="B353" s="21" t="s">
        <v>1506</v>
      </c>
      <c r="C353" s="21" t="s">
        <v>1507</v>
      </c>
      <c r="D353" s="21" t="s">
        <v>444</v>
      </c>
      <c r="E353" s="21" t="s">
        <v>1496</v>
      </c>
      <c r="F353" t="str">
        <f t="shared" si="1"/>
        <v>ELEMENTS CONSTRUCTIUS|FAÇANES|FÀBRIQUES|DE PEDRA</v>
      </c>
    </row>
    <row r="354" spans="1:6" x14ac:dyDescent="0.25">
      <c r="A354" s="21" t="s">
        <v>1508</v>
      </c>
      <c r="B354" s="21" t="s">
        <v>1509</v>
      </c>
      <c r="C354" s="21" t="s">
        <v>1510</v>
      </c>
      <c r="D354" s="21" t="s">
        <v>444</v>
      </c>
      <c r="E354" s="21" t="s">
        <v>1493</v>
      </c>
      <c r="F354" t="str">
        <f t="shared" si="1"/>
        <v>ELEMENTS CONSTRUCTIUS|FAÇANES|PREFABRICADES</v>
      </c>
    </row>
    <row r="355" spans="1:6" x14ac:dyDescent="0.25">
      <c r="A355" s="21" t="s">
        <v>1511</v>
      </c>
      <c r="B355" s="21" t="s">
        <v>1512</v>
      </c>
      <c r="C355" s="21" t="s">
        <v>1513</v>
      </c>
      <c r="D355" s="21" t="s">
        <v>444</v>
      </c>
      <c r="E355" s="21" t="s">
        <v>1508</v>
      </c>
      <c r="F355" t="str">
        <f t="shared" si="1"/>
        <v>ELEMENTS CONSTRUCTIUS|FAÇANES|PREFABRICADES|MURS CORTINA</v>
      </c>
    </row>
    <row r="356" spans="1:6" x14ac:dyDescent="0.25">
      <c r="A356" s="21" t="s">
        <v>1514</v>
      </c>
      <c r="B356" s="21" t="s">
        <v>1515</v>
      </c>
      <c r="C356" s="21" t="s">
        <v>1516</v>
      </c>
      <c r="D356" s="21" t="s">
        <v>444</v>
      </c>
      <c r="E356" s="21" t="s">
        <v>1508</v>
      </c>
      <c r="F356" t="str">
        <f t="shared" si="1"/>
        <v>ELEMENTS CONSTRUCTIUS|FAÇANES|PREFABRICADES|DE PANELLS</v>
      </c>
    </row>
    <row r="357" spans="1:6" x14ac:dyDescent="0.25">
      <c r="A357" s="21" t="s">
        <v>1517</v>
      </c>
      <c r="B357" s="21" t="s">
        <v>1518</v>
      </c>
      <c r="C357" s="21" t="s">
        <v>1519</v>
      </c>
      <c r="D357" s="21" t="s">
        <v>444</v>
      </c>
      <c r="E357" s="21" t="s">
        <v>1508</v>
      </c>
      <c r="F357" t="str">
        <f t="shared" si="1"/>
        <v>ELEMENTS CONSTRUCTIUS|FAÇANES|PREFABRICADES|VENTILADA</v>
      </c>
    </row>
    <row r="358" spans="1:6" x14ac:dyDescent="0.25">
      <c r="A358" s="21" t="s">
        <v>1520</v>
      </c>
      <c r="B358" s="21" t="s">
        <v>1521</v>
      </c>
      <c r="C358" s="21" t="s">
        <v>1522</v>
      </c>
      <c r="D358" s="21" t="s">
        <v>444</v>
      </c>
      <c r="E358" s="21" t="s">
        <v>1435</v>
      </c>
      <c r="F358" t="str">
        <f t="shared" si="1"/>
        <v>ELEMENTS CONSTRUCTIUS|COBERTES</v>
      </c>
    </row>
    <row r="359" spans="1:6" x14ac:dyDescent="0.25">
      <c r="A359" s="21" t="s">
        <v>1523</v>
      </c>
      <c r="B359" s="21" t="s">
        <v>1524</v>
      </c>
      <c r="C359" s="21" t="s">
        <v>1525</v>
      </c>
      <c r="D359" s="21" t="s">
        <v>444</v>
      </c>
      <c r="E359" s="21" t="s">
        <v>1520</v>
      </c>
      <c r="F359" t="str">
        <f t="shared" si="1"/>
        <v>ELEMENTS CONSTRUCTIUS|COBERTES|INCLINADES</v>
      </c>
    </row>
    <row r="360" spans="1:6" x14ac:dyDescent="0.25">
      <c r="A360" s="21" t="s">
        <v>1526</v>
      </c>
      <c r="B360" s="21" t="s">
        <v>1527</v>
      </c>
      <c r="C360" s="21" t="s">
        <v>1528</v>
      </c>
      <c r="D360" s="21" t="s">
        <v>444</v>
      </c>
      <c r="E360" s="21" t="s">
        <v>1523</v>
      </c>
      <c r="F360" t="str">
        <f t="shared" si="1"/>
        <v>ELEMENTS CONSTRUCTIUS|COBERTES|INCLINADES|PLAQUES DE FIBROCIMENT</v>
      </c>
    </row>
    <row r="361" spans="1:6" x14ac:dyDescent="0.25">
      <c r="A361" s="21" t="s">
        <v>1529</v>
      </c>
      <c r="B361" s="21" t="s">
        <v>1530</v>
      </c>
      <c r="C361" s="21" t="s">
        <v>1531</v>
      </c>
      <c r="D361" s="21" t="s">
        <v>444</v>
      </c>
      <c r="E361" s="21" t="s">
        <v>1523</v>
      </c>
      <c r="F361" t="str">
        <f t="shared" si="1"/>
        <v>ELEMENTS CONSTRUCTIUS|COBERTES|INCLINADES|DE XAPA (DE COURE O ZINC)</v>
      </c>
    </row>
    <row r="362" spans="1:6" x14ac:dyDescent="0.25">
      <c r="A362" s="21" t="s">
        <v>1532</v>
      </c>
      <c r="B362" s="21" t="s">
        <v>1533</v>
      </c>
      <c r="C362" s="21" t="s">
        <v>1534</v>
      </c>
      <c r="D362" s="21" t="s">
        <v>444</v>
      </c>
      <c r="E362" s="21" t="s">
        <v>1523</v>
      </c>
      <c r="F362" t="str">
        <f t="shared" si="1"/>
        <v>ELEMENTS CONSTRUCTIUS|COBERTES|INCLINADES|DE PLAQUES D'ACER</v>
      </c>
    </row>
    <row r="363" spans="1:6" x14ac:dyDescent="0.25">
      <c r="A363" s="21" t="s">
        <v>1535</v>
      </c>
      <c r="B363" s="21" t="s">
        <v>1536</v>
      </c>
      <c r="C363" s="21" t="s">
        <v>1537</v>
      </c>
      <c r="D363" s="21" t="s">
        <v>444</v>
      </c>
      <c r="E363" s="21" t="s">
        <v>1523</v>
      </c>
      <c r="F363" t="str">
        <f t="shared" si="1"/>
        <v>ELEMENTS CONSTRUCTIUS|COBERTES|INCLINADES|DE PISSARRA</v>
      </c>
    </row>
    <row r="364" spans="1:6" x14ac:dyDescent="0.25">
      <c r="A364" s="21" t="s">
        <v>1538</v>
      </c>
      <c r="B364" s="21" t="s">
        <v>1539</v>
      </c>
      <c r="C364" s="21" t="s">
        <v>1540</v>
      </c>
      <c r="D364" s="21" t="s">
        <v>444</v>
      </c>
      <c r="E364" s="21" t="s">
        <v>1523</v>
      </c>
      <c r="F364" t="str">
        <f t="shared" si="1"/>
        <v>ELEMENTS CONSTRUCTIUS|COBERTES|INCLINADES|SINTÈTIQUES</v>
      </c>
    </row>
    <row r="365" spans="1:6" x14ac:dyDescent="0.25">
      <c r="A365" s="21" t="s">
        <v>1541</v>
      </c>
      <c r="B365" s="21" t="s">
        <v>1542</v>
      </c>
      <c r="C365" s="21" t="s">
        <v>1543</v>
      </c>
      <c r="D365" s="21" t="s">
        <v>444</v>
      </c>
      <c r="E365" s="21" t="s">
        <v>1523</v>
      </c>
      <c r="F365" t="str">
        <f t="shared" si="1"/>
        <v>ELEMENTS CONSTRUCTIUS|COBERTES|INCLINADES|DE TEULA</v>
      </c>
    </row>
    <row r="366" spans="1:6" x14ac:dyDescent="0.25">
      <c r="A366" s="21" t="s">
        <v>1544</v>
      </c>
      <c r="B366" s="21" t="s">
        <v>1545</v>
      </c>
      <c r="C366" s="21" t="s">
        <v>1546</v>
      </c>
      <c r="D366" s="21" t="s">
        <v>444</v>
      </c>
      <c r="E366" s="21" t="s">
        <v>1520</v>
      </c>
      <c r="F366" t="str">
        <f t="shared" si="1"/>
        <v>ELEMENTS CONSTRUCTIUS|COBERTES|PLANES</v>
      </c>
    </row>
    <row r="367" spans="1:6" x14ac:dyDescent="0.25">
      <c r="A367" s="21" t="s">
        <v>1547</v>
      </c>
      <c r="B367" s="21" t="s">
        <v>1548</v>
      </c>
      <c r="C367" s="21" t="s">
        <v>1549</v>
      </c>
      <c r="D367" s="21" t="s">
        <v>444</v>
      </c>
      <c r="E367" s="21" t="s">
        <v>1544</v>
      </c>
      <c r="F367" t="str">
        <f t="shared" si="1"/>
        <v>ELEMENTS CONSTRUCTIUS|COBERTES|PLANES|TRANSITABLES</v>
      </c>
    </row>
    <row r="368" spans="1:6" x14ac:dyDescent="0.25">
      <c r="A368" s="21" t="s">
        <v>1550</v>
      </c>
      <c r="B368" s="21" t="s">
        <v>1551</v>
      </c>
      <c r="C368" s="21" t="s">
        <v>1552</v>
      </c>
      <c r="D368" s="21" t="s">
        <v>444</v>
      </c>
      <c r="E368" s="21" t="s">
        <v>1544</v>
      </c>
      <c r="F368" t="str">
        <f t="shared" si="1"/>
        <v>ELEMENTS CONSTRUCTIUS|COBERTES|PLANES|NO TRANSITABLES</v>
      </c>
    </row>
    <row r="369" spans="1:6" x14ac:dyDescent="0.25">
      <c r="A369" s="21" t="s">
        <v>1553</v>
      </c>
      <c r="B369" s="21" t="s">
        <v>1554</v>
      </c>
      <c r="C369" s="21" t="s">
        <v>1555</v>
      </c>
      <c r="D369" s="21" t="s">
        <v>444</v>
      </c>
      <c r="E369" s="21" t="s">
        <v>1550</v>
      </c>
      <c r="F369" t="str">
        <f t="shared" si="1"/>
        <v>ELEMENTS CONSTRUCTIUS|COBERTES|PLANES|NO TRANSITABLES|AMB PROTECCIÓ DE GRAVETA</v>
      </c>
    </row>
    <row r="370" spans="1:6" x14ac:dyDescent="0.25">
      <c r="A370" s="21" t="s">
        <v>1556</v>
      </c>
      <c r="B370" s="21" t="s">
        <v>1557</v>
      </c>
      <c r="C370" s="21" t="s">
        <v>1558</v>
      </c>
      <c r="D370" s="21" t="s">
        <v>444</v>
      </c>
      <c r="E370" s="21" t="s">
        <v>1550</v>
      </c>
      <c r="F370" t="str">
        <f t="shared" si="1"/>
        <v>ELEMENTS CONSTRUCTIUS|COBERTES|PLANES|NO TRANSITABLES|AMB MEMBRANA AUTOPROTEGIDA</v>
      </c>
    </row>
    <row r="371" spans="1:6" x14ac:dyDescent="0.25">
      <c r="A371" s="21" t="s">
        <v>1559</v>
      </c>
      <c r="B371" s="21" t="s">
        <v>1560</v>
      </c>
      <c r="C371" s="21" t="s">
        <v>1561</v>
      </c>
      <c r="D371" s="21" t="s">
        <v>444</v>
      </c>
      <c r="E371" s="21" t="s">
        <v>1544</v>
      </c>
      <c r="F371" t="str">
        <f t="shared" si="1"/>
        <v>ELEMENTS CONSTRUCTIUS|COBERTES|PLANES|AJARDINADES</v>
      </c>
    </row>
    <row r="372" spans="1:6" x14ac:dyDescent="0.25">
      <c r="A372" s="21" t="s">
        <v>1562</v>
      </c>
      <c r="B372" s="21" t="s">
        <v>1563</v>
      </c>
      <c r="C372" s="21" t="s">
        <v>1564</v>
      </c>
      <c r="D372" s="21" t="s">
        <v>444</v>
      </c>
      <c r="E372" s="21" t="s">
        <v>1520</v>
      </c>
      <c r="F372" t="str">
        <f t="shared" si="1"/>
        <v>ELEMENTS CONSTRUCTIUS|COBERTES|ELEMENTS SINGULARS</v>
      </c>
    </row>
    <row r="373" spans="1:6" x14ac:dyDescent="0.25">
      <c r="A373" s="21" t="s">
        <v>1565</v>
      </c>
      <c r="B373" s="21" t="s">
        <v>1566</v>
      </c>
      <c r="C373" s="21" t="s">
        <v>1567</v>
      </c>
      <c r="D373" s="21" t="s">
        <v>444</v>
      </c>
      <c r="E373" s="21" t="s">
        <v>1562</v>
      </c>
      <c r="F373" t="str">
        <f t="shared" si="1"/>
        <v>ELEMENTS CONSTRUCTIUS|COBERTES|ELEMENTS SINGULARS|CLARABOIES</v>
      </c>
    </row>
    <row r="374" spans="1:6" x14ac:dyDescent="0.25">
      <c r="A374" s="21" t="s">
        <v>1568</v>
      </c>
      <c r="B374" s="21" t="s">
        <v>1569</v>
      </c>
      <c r="C374" s="21" t="s">
        <v>1570</v>
      </c>
      <c r="D374" s="21" t="s">
        <v>444</v>
      </c>
      <c r="E374" s="21" t="s">
        <v>1562</v>
      </c>
      <c r="F374" t="str">
        <f t="shared" si="1"/>
        <v>ELEMENTS CONSTRUCTIUS|COBERTES|ELEMENTS SINGULARS|VITRALLS DE POLICARBONAT O METACRILAT</v>
      </c>
    </row>
    <row r="375" spans="1:6" x14ac:dyDescent="0.25">
      <c r="A375" s="21" t="s">
        <v>1571</v>
      </c>
      <c r="B375" s="21" t="s">
        <v>1572</v>
      </c>
      <c r="C375" s="21" t="s">
        <v>1573</v>
      </c>
      <c r="D375" s="21" t="s">
        <v>444</v>
      </c>
      <c r="E375" s="21" t="s">
        <v>1562</v>
      </c>
      <c r="F375" t="str">
        <f t="shared" si="1"/>
        <v>ELEMENTS CONSTRUCTIUS|COBERTES|ELEMENTS SINGULARS|VITRALLS ENVIDRATS</v>
      </c>
    </row>
    <row r="376" spans="1:6" x14ac:dyDescent="0.25">
      <c r="A376" s="21" t="s">
        <v>1574</v>
      </c>
      <c r="B376" s="21" t="s">
        <v>1575</v>
      </c>
      <c r="C376" s="21" t="s">
        <v>1576</v>
      </c>
      <c r="D376" s="21" t="s">
        <v>444</v>
      </c>
      <c r="E376" s="21" t="s">
        <v>1435</v>
      </c>
      <c r="F376" t="str">
        <f t="shared" si="1"/>
        <v>ELEMENTS CONSTRUCTIUS|PARTICIONS</v>
      </c>
    </row>
    <row r="377" spans="1:6" x14ac:dyDescent="0.25">
      <c r="A377" s="21" t="s">
        <v>1577</v>
      </c>
      <c r="B377" s="21" t="s">
        <v>876</v>
      </c>
      <c r="C377" s="21" t="s">
        <v>1578</v>
      </c>
      <c r="D377" s="21" t="s">
        <v>444</v>
      </c>
      <c r="E377" s="21" t="s">
        <v>1574</v>
      </c>
      <c r="F377" t="str">
        <f t="shared" si="1"/>
        <v>ELEMENTS CONSTRUCTIUS|PARTICIONS|MAMPARES</v>
      </c>
    </row>
    <row r="378" spans="1:6" x14ac:dyDescent="0.25">
      <c r="A378" s="21" t="s">
        <v>1579</v>
      </c>
      <c r="B378" s="21" t="s">
        <v>1580</v>
      </c>
      <c r="C378" s="21" t="s">
        <v>1581</v>
      </c>
      <c r="D378" s="21" t="s">
        <v>444</v>
      </c>
      <c r="E378" s="21" t="s">
        <v>1577</v>
      </c>
      <c r="F378" t="str">
        <f t="shared" si="1"/>
        <v>ELEMENTS CONSTRUCTIUS|PARTICIONS|MAMPARES|D' ALIATGES LLEUGERS</v>
      </c>
    </row>
    <row r="379" spans="1:6" x14ac:dyDescent="0.25">
      <c r="A379" s="21" t="s">
        <v>1582</v>
      </c>
      <c r="B379" s="21" t="s">
        <v>1469</v>
      </c>
      <c r="C379" s="21" t="s">
        <v>1583</v>
      </c>
      <c r="D379" s="21" t="s">
        <v>444</v>
      </c>
      <c r="E379" s="21" t="s">
        <v>1577</v>
      </c>
      <c r="F379" t="str">
        <f t="shared" si="1"/>
        <v>ELEMENTS CONSTRUCTIUS|PARTICIONS|MAMPARES|DE FUSTA</v>
      </c>
    </row>
    <row r="380" spans="1:6" x14ac:dyDescent="0.25">
      <c r="A380" s="21" t="s">
        <v>1584</v>
      </c>
      <c r="B380" s="21" t="s">
        <v>1585</v>
      </c>
      <c r="C380" s="21" t="s">
        <v>1586</v>
      </c>
      <c r="D380" s="21" t="s">
        <v>444</v>
      </c>
      <c r="E380" s="21" t="s">
        <v>1574</v>
      </c>
      <c r="F380" t="str">
        <f t="shared" si="1"/>
        <v>ELEMENTS CONSTRUCTIUS|PARTICIONS|ENVANS</v>
      </c>
    </row>
    <row r="381" spans="1:6" x14ac:dyDescent="0.25">
      <c r="A381" s="21" t="s">
        <v>1587</v>
      </c>
      <c r="B381" s="21" t="s">
        <v>1503</v>
      </c>
      <c r="C381" s="21" t="s">
        <v>1588</v>
      </c>
      <c r="D381" s="21" t="s">
        <v>444</v>
      </c>
      <c r="E381" s="21" t="s">
        <v>1584</v>
      </c>
      <c r="F381" t="str">
        <f t="shared" si="1"/>
        <v>ELEMENTS CONSTRUCTIUS|PARTICIONS|ENVANS|DE MAÓ</v>
      </c>
    </row>
    <row r="382" spans="1:6" x14ac:dyDescent="0.25">
      <c r="A382" s="21" t="s">
        <v>1589</v>
      </c>
      <c r="B382" s="21" t="s">
        <v>1590</v>
      </c>
      <c r="C382" s="21" t="s">
        <v>1591</v>
      </c>
      <c r="D382" s="21" t="s">
        <v>444</v>
      </c>
      <c r="E382" s="21" t="s">
        <v>1584</v>
      </c>
      <c r="F382" t="str">
        <f t="shared" si="1"/>
        <v>ELEMENTS CONSTRUCTIUS|PARTICIONS|ENVANS|PLAQUES PREFABRICADES DE GUIX O CARTRÓ-GUIX</v>
      </c>
    </row>
    <row r="383" spans="1:6" x14ac:dyDescent="0.25">
      <c r="A383" s="21" t="s">
        <v>1592</v>
      </c>
      <c r="B383" s="21" t="s">
        <v>1593</v>
      </c>
      <c r="C383" s="21" t="s">
        <v>1594</v>
      </c>
      <c r="D383" s="21" t="s">
        <v>444</v>
      </c>
      <c r="E383" s="21" t="s">
        <v>1574</v>
      </c>
      <c r="F383" t="str">
        <f t="shared" si="1"/>
        <v>ELEMENTS CONSTRUCTIUS|PARTICIONS|MURS RESISTENTS DE FÀBRICA</v>
      </c>
    </row>
    <row r="384" spans="1:6" x14ac:dyDescent="0.25">
      <c r="A384" s="21" t="s">
        <v>1595</v>
      </c>
      <c r="B384" s="21" t="s">
        <v>1596</v>
      </c>
      <c r="C384" s="21" t="s">
        <v>1597</v>
      </c>
      <c r="D384" s="21" t="s">
        <v>444</v>
      </c>
      <c r="E384" s="21" t="s">
        <v>1435</v>
      </c>
      <c r="F384" t="str">
        <f t="shared" si="1"/>
        <v>ELEMENTS CONSTRUCTIUS|FUSTERIA</v>
      </c>
    </row>
    <row r="385" spans="1:6" x14ac:dyDescent="0.25">
      <c r="A385" s="21" t="s">
        <v>1598</v>
      </c>
      <c r="B385" s="21" t="s">
        <v>1599</v>
      </c>
      <c r="C385" s="21" t="s">
        <v>1600</v>
      </c>
      <c r="D385" s="21" t="s">
        <v>444</v>
      </c>
      <c r="E385" s="21" t="s">
        <v>1595</v>
      </c>
      <c r="F385" t="str">
        <f t="shared" si="1"/>
        <v>ELEMENTS CONSTRUCTIUS|FUSTERIA|D'ACER</v>
      </c>
    </row>
    <row r="386" spans="1:6" x14ac:dyDescent="0.25">
      <c r="A386" s="21" t="s">
        <v>1601</v>
      </c>
      <c r="B386" s="21" t="s">
        <v>1602</v>
      </c>
      <c r="C386" s="21" t="s">
        <v>1603</v>
      </c>
      <c r="D386" s="21" t="s">
        <v>444</v>
      </c>
      <c r="E386" s="21" t="s">
        <v>1595</v>
      </c>
      <c r="F386" t="str">
        <f t="shared" si="1"/>
        <v>ELEMENTS CONSTRUCTIUS|FUSTERIA|DE MATERIALS LLEUGERS</v>
      </c>
    </row>
    <row r="387" spans="1:6" x14ac:dyDescent="0.25">
      <c r="A387" s="21" t="s">
        <v>1604</v>
      </c>
      <c r="B387" s="21" t="s">
        <v>1469</v>
      </c>
      <c r="C387" s="21" t="s">
        <v>1605</v>
      </c>
      <c r="D387" s="21" t="s">
        <v>444</v>
      </c>
      <c r="E387" s="21" t="s">
        <v>1595</v>
      </c>
      <c r="F387" t="str">
        <f t="shared" si="1"/>
        <v>ELEMENTS CONSTRUCTIUS|FUSTERIA|DE FUSTA</v>
      </c>
    </row>
    <row r="388" spans="1:6" x14ac:dyDescent="0.25">
      <c r="A388" s="21" t="s">
        <v>1606</v>
      </c>
      <c r="B388" s="21" t="s">
        <v>1607</v>
      </c>
      <c r="C388" s="21" t="s">
        <v>1608</v>
      </c>
      <c r="D388" s="21" t="s">
        <v>444</v>
      </c>
      <c r="E388" s="21" t="s">
        <v>1595</v>
      </c>
      <c r="F388" t="str">
        <f t="shared" si="1"/>
        <v>ELEMENTS CONSTRUCTIUS|FUSTERIA|DE PLÀSTIC</v>
      </c>
    </row>
    <row r="389" spans="1:6" x14ac:dyDescent="0.25">
      <c r="A389" s="21" t="s">
        <v>1609</v>
      </c>
      <c r="B389" s="21" t="s">
        <v>953</v>
      </c>
      <c r="C389" s="21" t="s">
        <v>1610</v>
      </c>
      <c r="D389" s="21" t="s">
        <v>444</v>
      </c>
      <c r="E389" s="21" t="s">
        <v>1595</v>
      </c>
      <c r="F389" t="str">
        <f t="shared" si="1"/>
        <v>ELEMENTS CONSTRUCTIUS|FUSTERIA|TALLAFOCS</v>
      </c>
    </row>
    <row r="390" spans="1:6" x14ac:dyDescent="0.25">
      <c r="A390" s="21" t="s">
        <v>1611</v>
      </c>
      <c r="B390" s="21" t="s">
        <v>1612</v>
      </c>
      <c r="C390" s="21" t="s">
        <v>1613</v>
      </c>
      <c r="D390" s="21" t="s">
        <v>444</v>
      </c>
      <c r="E390" s="21" t="s">
        <v>1435</v>
      </c>
      <c r="F390" t="str">
        <f t="shared" si="1"/>
        <v>ELEMENTS CONSTRUCTIUS|DEFENSES</v>
      </c>
    </row>
    <row r="391" spans="1:6" x14ac:dyDescent="0.25">
      <c r="A391" s="21" t="s">
        <v>1614</v>
      </c>
      <c r="B391" s="21" t="s">
        <v>1615</v>
      </c>
      <c r="C391" s="21" t="s">
        <v>1616</v>
      </c>
      <c r="D391" s="21" t="s">
        <v>444</v>
      </c>
      <c r="E391" s="21" t="s">
        <v>1611</v>
      </c>
      <c r="F391" t="str">
        <f t="shared" si="1"/>
        <v>ELEMENTS CONSTRUCTIUS|DEFENSES|BARANES</v>
      </c>
    </row>
    <row r="392" spans="1:6" x14ac:dyDescent="0.25">
      <c r="A392" s="21" t="s">
        <v>1617</v>
      </c>
      <c r="B392" s="21" t="s">
        <v>1618</v>
      </c>
      <c r="C392" s="21" t="s">
        <v>1619</v>
      </c>
      <c r="D392" s="21" t="s">
        <v>444</v>
      </c>
      <c r="E392" s="21" t="s">
        <v>1611</v>
      </c>
      <c r="F392" t="str">
        <f t="shared" si="1"/>
        <v>ELEMENTS CONSTRUCTIUS|DEFENSES|PERSIANES</v>
      </c>
    </row>
    <row r="393" spans="1:6" x14ac:dyDescent="0.25">
      <c r="A393" s="21" t="s">
        <v>1620</v>
      </c>
      <c r="B393" s="21" t="s">
        <v>1621</v>
      </c>
      <c r="C393" s="21" t="s">
        <v>1622</v>
      </c>
      <c r="D393" s="21" t="s">
        <v>444</v>
      </c>
      <c r="E393" s="21" t="s">
        <v>1611</v>
      </c>
      <c r="F393" t="str">
        <f t="shared" si="1"/>
        <v>ELEMENTS CONSTRUCTIUS|DEFENSES|GELOSIA</v>
      </c>
    </row>
    <row r="394" spans="1:6" x14ac:dyDescent="0.25">
      <c r="A394" s="21" t="s">
        <v>1623</v>
      </c>
      <c r="B394" s="21" t="s">
        <v>1624</v>
      </c>
      <c r="C394" s="21" t="s">
        <v>1625</v>
      </c>
      <c r="D394" s="21" t="s">
        <v>444</v>
      </c>
      <c r="E394" s="21" t="s">
        <v>1611</v>
      </c>
      <c r="F394" t="str">
        <f t="shared" si="1"/>
        <v>ELEMENTS CONSTRUCTIUS|DEFENSES|REIXES D'ACER</v>
      </c>
    </row>
    <row r="395" spans="1:6" x14ac:dyDescent="0.25">
      <c r="A395" s="21" t="s">
        <v>1626</v>
      </c>
      <c r="B395" s="21" t="s">
        <v>1627</v>
      </c>
      <c r="C395" s="21" t="s">
        <v>1628</v>
      </c>
      <c r="D395" s="21" t="s">
        <v>444</v>
      </c>
      <c r="E395" s="21" t="s">
        <v>1435</v>
      </c>
      <c r="F395" t="str">
        <f t="shared" si="1"/>
        <v>ELEMENTS CONSTRUCTIUS|VIDRERIA</v>
      </c>
    </row>
    <row r="396" spans="1:6" x14ac:dyDescent="0.25">
      <c r="A396" s="21" t="s">
        <v>1629</v>
      </c>
      <c r="B396" s="21" t="s">
        <v>1630</v>
      </c>
      <c r="C396" s="21" t="s">
        <v>1631</v>
      </c>
      <c r="D396" s="21" t="s">
        <v>444</v>
      </c>
      <c r="E396" s="21" t="s">
        <v>1626</v>
      </c>
      <c r="F396" t="str">
        <f t="shared" si="1"/>
        <v>ELEMENTS CONSTRUCTIUS|VIDRERIA|ALTA RESISTÈNCIA</v>
      </c>
    </row>
    <row r="397" spans="1:6" x14ac:dyDescent="0.25">
      <c r="A397" s="21" t="s">
        <v>1632</v>
      </c>
      <c r="B397" s="21" t="s">
        <v>1633</v>
      </c>
      <c r="C397" s="21" t="s">
        <v>1634</v>
      </c>
      <c r="D397" s="21" t="s">
        <v>444</v>
      </c>
      <c r="E397" s="21" t="s">
        <v>1626</v>
      </c>
      <c r="F397" t="str">
        <f t="shared" si="1"/>
        <v>ELEMENTS CONSTRUCTIUS|VIDRERIA|PLANS</v>
      </c>
    </row>
    <row r="398" spans="1:6" x14ac:dyDescent="0.25">
      <c r="A398" s="21" t="s">
        <v>1635</v>
      </c>
      <c r="B398" s="21" t="s">
        <v>1636</v>
      </c>
      <c r="C398" s="21" t="s">
        <v>1637</v>
      </c>
      <c r="D398" s="21" t="s">
        <v>444</v>
      </c>
      <c r="E398" s="21" t="s">
        <v>1626</v>
      </c>
      <c r="F398" t="str">
        <f t="shared" si="1"/>
        <v>ELEMENTS CONSTRUCTIUS|VIDRERIA|TREMPAT</v>
      </c>
    </row>
    <row r="399" spans="1:6" x14ac:dyDescent="0.25">
      <c r="A399" s="21" t="s">
        <v>1638</v>
      </c>
      <c r="B399" s="21" t="s">
        <v>1639</v>
      </c>
      <c r="C399" s="21" t="s">
        <v>1640</v>
      </c>
      <c r="D399" s="21" t="s">
        <v>444</v>
      </c>
      <c r="E399" s="21" t="s">
        <v>1435</v>
      </c>
      <c r="F399" t="str">
        <f t="shared" si="1"/>
        <v>ELEMENTS CONSTRUCTIUS|REVESTIMENTS</v>
      </c>
    </row>
    <row r="400" spans="1:6" x14ac:dyDescent="0.25">
      <c r="A400" s="21" t="s">
        <v>1641</v>
      </c>
      <c r="B400" s="21" t="s">
        <v>1642</v>
      </c>
      <c r="C400" s="21" t="s">
        <v>1643</v>
      </c>
      <c r="D400" s="21" t="s">
        <v>444</v>
      </c>
      <c r="E400" s="21" t="s">
        <v>1638</v>
      </c>
      <c r="F400" t="str">
        <f t="shared" si="1"/>
        <v>ELEMENTS CONSTRUCTIUS|REVESTIMENTS|TERRES I ESCALES</v>
      </c>
    </row>
    <row r="401" spans="1:6" x14ac:dyDescent="0.25">
      <c r="A401" s="21" t="s">
        <v>1644</v>
      </c>
      <c r="B401" s="21" t="s">
        <v>1645</v>
      </c>
      <c r="C401" s="21" t="s">
        <v>1646</v>
      </c>
      <c r="D401" s="21" t="s">
        <v>444</v>
      </c>
      <c r="E401" s="21" t="s">
        <v>1641</v>
      </c>
      <c r="F401" t="str">
        <f t="shared" si="1"/>
        <v>ELEMENTS CONSTRUCTIUS|REVESTIMENTS|TERRES I ESCALES|DE MORTER</v>
      </c>
    </row>
    <row r="402" spans="1:6" x14ac:dyDescent="0.25">
      <c r="A402" s="21" t="s">
        <v>1647</v>
      </c>
      <c r="B402" s="21" t="s">
        <v>1648</v>
      </c>
      <c r="C402" s="21" t="s">
        <v>1649</v>
      </c>
      <c r="D402" s="21" t="s">
        <v>444</v>
      </c>
      <c r="E402" s="21" t="s">
        <v>1641</v>
      </c>
      <c r="F402" t="str">
        <f t="shared" si="1"/>
        <v>ELEMENTS CONSTRUCTIUS|REVESTIMENTS|TERRES I ESCALES|DE TERRATZO</v>
      </c>
    </row>
    <row r="403" spans="1:6" x14ac:dyDescent="0.25">
      <c r="A403" s="21" t="s">
        <v>1650</v>
      </c>
      <c r="B403" s="21" t="s">
        <v>1651</v>
      </c>
      <c r="C403" s="21" t="s">
        <v>1652</v>
      </c>
      <c r="D403" s="21" t="s">
        <v>444</v>
      </c>
      <c r="E403" s="21" t="s">
        <v>1641</v>
      </c>
      <c r="F403" t="str">
        <f t="shared" si="1"/>
        <v>ELEMENTS CONSTRUCTIUS|REVESTIMENTS|TERRES I ESCALES|DE PEDRA NATURAL</v>
      </c>
    </row>
    <row r="404" spans="1:6" x14ac:dyDescent="0.25">
      <c r="A404" s="21" t="s">
        <v>1653</v>
      </c>
      <c r="B404" s="21" t="s">
        <v>1654</v>
      </c>
      <c r="C404" s="21" t="s">
        <v>1655</v>
      </c>
      <c r="D404" s="21" t="s">
        <v>444</v>
      </c>
      <c r="E404" s="21" t="s">
        <v>1641</v>
      </c>
      <c r="F404" t="str">
        <f t="shared" si="1"/>
        <v>ELEMENTS CONSTRUCTIUS|REVESTIMENTS|TERRES I ESCALES|DE PVC , GOMA , VINIL O LINÒLEUM</v>
      </c>
    </row>
    <row r="405" spans="1:6" x14ac:dyDescent="0.25">
      <c r="A405" s="21" t="s">
        <v>1656</v>
      </c>
      <c r="B405" s="21" t="s">
        <v>1657</v>
      </c>
      <c r="C405" s="21" t="s">
        <v>1658</v>
      </c>
      <c r="D405" s="21" t="s">
        <v>444</v>
      </c>
      <c r="E405" s="21" t="s">
        <v>1641</v>
      </c>
      <c r="F405" t="str">
        <f t="shared" si="1"/>
        <v>ELEMENTS CONSTRUCTIUS|REVESTIMENTS|TERRES I ESCALES|DE MOQUETA</v>
      </c>
    </row>
    <row r="406" spans="1:6" x14ac:dyDescent="0.25">
      <c r="A406" s="21" t="s">
        <v>1659</v>
      </c>
      <c r="B406" s="21" t="s">
        <v>1660</v>
      </c>
      <c r="C406" s="21" t="s">
        <v>1661</v>
      </c>
      <c r="D406" s="21" t="s">
        <v>444</v>
      </c>
      <c r="E406" s="21" t="s">
        <v>1641</v>
      </c>
      <c r="F406" t="str">
        <f t="shared" si="1"/>
        <v>ELEMENTS CONSTRUCTIUS|REVESTIMENTS|TERRES I ESCALES|CERÀMICS</v>
      </c>
    </row>
    <row r="407" spans="1:6" x14ac:dyDescent="0.25">
      <c r="A407" s="21" t="s">
        <v>1662</v>
      </c>
      <c r="B407" s="21" t="s">
        <v>1469</v>
      </c>
      <c r="C407" s="21" t="s">
        <v>1663</v>
      </c>
      <c r="D407" s="21" t="s">
        <v>444</v>
      </c>
      <c r="E407" s="21" t="s">
        <v>1641</v>
      </c>
      <c r="F407" t="str">
        <f t="shared" si="1"/>
        <v>ELEMENTS CONSTRUCTIUS|REVESTIMENTS|TERRES I ESCALES|DE FUSTA</v>
      </c>
    </row>
    <row r="408" spans="1:6" x14ac:dyDescent="0.25">
      <c r="A408" s="21" t="s">
        <v>1664</v>
      </c>
      <c r="B408" s="21" t="s">
        <v>1665</v>
      </c>
      <c r="C408" s="21" t="s">
        <v>1666</v>
      </c>
      <c r="D408" s="21" t="s">
        <v>444</v>
      </c>
      <c r="E408" s="21" t="s">
        <v>1641</v>
      </c>
      <c r="F408" t="str">
        <f t="shared" si="1"/>
        <v>ELEMENTS CONSTRUCTIUS|REVESTIMENTS|TERRES I ESCALES|SOLERES DE FORMIGÓ</v>
      </c>
    </row>
    <row r="409" spans="1:6" x14ac:dyDescent="0.25">
      <c r="A409" s="21" t="s">
        <v>1667</v>
      </c>
      <c r="B409" s="21" t="s">
        <v>1668</v>
      </c>
      <c r="C409" s="21" t="s">
        <v>1669</v>
      </c>
      <c r="D409" s="21" t="s">
        <v>444</v>
      </c>
      <c r="E409" s="21" t="s">
        <v>1641</v>
      </c>
      <c r="F409" t="str">
        <f t="shared" si="1"/>
        <v>ELEMENTS CONSTRUCTIUS|REVESTIMENTS|TERRES I ESCALES|ESCALES METÀL·LIQUES</v>
      </c>
    </row>
    <row r="410" spans="1:6" x14ac:dyDescent="0.25">
      <c r="A410" s="21" t="s">
        <v>1670</v>
      </c>
      <c r="B410" s="21" t="s">
        <v>1671</v>
      </c>
      <c r="C410" s="21" t="s">
        <v>1672</v>
      </c>
      <c r="D410" s="21" t="s">
        <v>444</v>
      </c>
      <c r="E410" s="21" t="s">
        <v>1641</v>
      </c>
      <c r="F410" t="str">
        <f t="shared" si="1"/>
        <v>ELEMENTS CONSTRUCTIUS|REVESTIMENTS|TERRES I ESCALES|PAVIMENT DE LLAMBORDÍNS</v>
      </c>
    </row>
    <row r="411" spans="1:6" x14ac:dyDescent="0.25">
      <c r="A411" s="21" t="s">
        <v>1673</v>
      </c>
      <c r="B411" s="21" t="s">
        <v>1674</v>
      </c>
      <c r="C411" s="21" t="s">
        <v>1675</v>
      </c>
      <c r="D411" s="21" t="s">
        <v>444</v>
      </c>
      <c r="E411" s="21" t="s">
        <v>1641</v>
      </c>
      <c r="F411" t="str">
        <f t="shared" si="1"/>
        <v>ELEMENTS CONSTRUCTIUS|REVESTIMENTS|TERRES I ESCALES|GRADES DE FORMIGÓ</v>
      </c>
    </row>
    <row r="412" spans="1:6" x14ac:dyDescent="0.25">
      <c r="A412" s="21" t="s">
        <v>1676</v>
      </c>
      <c r="B412" s="21" t="s">
        <v>1677</v>
      </c>
      <c r="C412" s="21" t="s">
        <v>1678</v>
      </c>
      <c r="D412" s="21" t="s">
        <v>444</v>
      </c>
      <c r="E412" s="21" t="s">
        <v>1641</v>
      </c>
      <c r="F412" t="str">
        <f t="shared" si="1"/>
        <v>ELEMENTS CONSTRUCTIUS|REVESTIMENTS|TERRES I ESCALES|DE BARREJA BITUMINOSA</v>
      </c>
    </row>
    <row r="413" spans="1:6" x14ac:dyDescent="0.25">
      <c r="A413" s="21" t="s">
        <v>1679</v>
      </c>
      <c r="B413" s="21" t="s">
        <v>1680</v>
      </c>
      <c r="C413" s="21" t="s">
        <v>1681</v>
      </c>
      <c r="D413" s="21" t="s">
        <v>444</v>
      </c>
      <c r="E413" s="21" t="s">
        <v>1641</v>
      </c>
      <c r="F413" t="str">
        <f t="shared" si="1"/>
        <v>ELEMENTS CONSTRUCTIUS|REVESTIMENTS|TERRES I ESCALES|ENTRAMAT DE REIXA GALVANITZADA</v>
      </c>
    </row>
    <row r="414" spans="1:6" x14ac:dyDescent="0.25">
      <c r="A414" s="21" t="s">
        <v>1682</v>
      </c>
      <c r="B414" s="21" t="s">
        <v>1683</v>
      </c>
      <c r="C414" s="21" t="s">
        <v>1684</v>
      </c>
      <c r="D414" s="21" t="s">
        <v>444</v>
      </c>
      <c r="E414" s="21" t="s">
        <v>1641</v>
      </c>
      <c r="F414" t="str">
        <f t="shared" si="1"/>
        <v>ELEMENTS CONSTRUCTIUS|REVESTIMENTS|TERRES I ESCALES|TÈCNIC ELEVAT (Gamma pròpia Hospital Olot)</v>
      </c>
    </row>
    <row r="415" spans="1:6" x14ac:dyDescent="0.25">
      <c r="A415" s="21" t="s">
        <v>1685</v>
      </c>
      <c r="B415" s="21" t="s">
        <v>1686</v>
      </c>
      <c r="C415" s="21" t="s">
        <v>1687</v>
      </c>
      <c r="D415" s="21" t="s">
        <v>444</v>
      </c>
      <c r="E415" s="21" t="s">
        <v>1641</v>
      </c>
      <c r="F415" t="str">
        <f t="shared" si="1"/>
        <v>ELEMENTS CONSTRUCTIUS|REVESTIMENTS|TERRES I ESCALES|CONDUCTIU ELECTROSTÀTIC (Gamma pròpia Hospital Olot)</v>
      </c>
    </row>
    <row r="416" spans="1:6" x14ac:dyDescent="0.25">
      <c r="A416" s="21" t="s">
        <v>1688</v>
      </c>
      <c r="B416" s="21" t="s">
        <v>1689</v>
      </c>
      <c r="C416" s="21" t="s">
        <v>1690</v>
      </c>
      <c r="D416" s="21" t="s">
        <v>444</v>
      </c>
      <c r="E416" s="21" t="s">
        <v>1638</v>
      </c>
      <c r="F416" t="str">
        <f t="shared" si="1"/>
        <v>ELEMENTS CONSTRUCTIUS|REVESTIMENTS|PARAMENT</v>
      </c>
    </row>
    <row r="417" spans="1:6" x14ac:dyDescent="0.25">
      <c r="A417" s="21" t="s">
        <v>1691</v>
      </c>
      <c r="B417" s="21" t="s">
        <v>1692</v>
      </c>
      <c r="C417" s="21" t="s">
        <v>1693</v>
      </c>
      <c r="D417" s="21" t="s">
        <v>444</v>
      </c>
      <c r="E417" s="21" t="s">
        <v>1688</v>
      </c>
      <c r="F417" t="str">
        <f t="shared" si="1"/>
        <v>ELEMENTS CONSTRUCTIUS|REVESTIMENTS|PARAMENT|AMB PECES CERÀMIQUES</v>
      </c>
    </row>
    <row r="418" spans="1:6" x14ac:dyDescent="0.25">
      <c r="A418" s="21" t="s">
        <v>1694</v>
      </c>
      <c r="B418" s="21" t="s">
        <v>1695</v>
      </c>
      <c r="C418" s="21" t="s">
        <v>1696</v>
      </c>
      <c r="D418" s="21" t="s">
        <v>444</v>
      </c>
      <c r="E418" s="21" t="s">
        <v>1688</v>
      </c>
      <c r="F418" t="str">
        <f t="shared" si="1"/>
        <v>ELEMENTS CONSTRUCTIUS|REVESTIMENTS|PARAMENT|APLACATS DE FAÇANES AMB PEDRA NATURAL</v>
      </c>
    </row>
    <row r="419" spans="1:6" x14ac:dyDescent="0.25">
      <c r="A419" s="21" t="s">
        <v>1697</v>
      </c>
      <c r="B419" s="21" t="s">
        <v>1698</v>
      </c>
      <c r="C419" s="21" t="s">
        <v>1699</v>
      </c>
      <c r="D419" s="21" t="s">
        <v>444</v>
      </c>
      <c r="E419" s="21" t="s">
        <v>1688</v>
      </c>
      <c r="F419" t="str">
        <f t="shared" si="1"/>
        <v>ELEMENTS CONSTRUCTIUS|REVESTIMENTS|PARAMENT|APLACATS DE FAÇANES AMB PECES DE MORTER</v>
      </c>
    </row>
    <row r="420" spans="1:6" x14ac:dyDescent="0.25">
      <c r="A420" s="21" t="s">
        <v>1700</v>
      </c>
      <c r="B420" s="21" t="s">
        <v>1701</v>
      </c>
      <c r="C420" s="21" t="s">
        <v>1702</v>
      </c>
      <c r="D420" s="21" t="s">
        <v>444</v>
      </c>
      <c r="E420" s="21" t="s">
        <v>1688</v>
      </c>
      <c r="F420" t="str">
        <f t="shared" si="1"/>
        <v>ELEMENTS CONSTRUCTIUS|REVESTIMENTS|PARAMENT|GUARNITS I EMBLANQUINATS</v>
      </c>
    </row>
    <row r="421" spans="1:6" x14ac:dyDescent="0.25">
      <c r="A421" s="21" t="s">
        <v>1703</v>
      </c>
      <c r="B421" s="21" t="s">
        <v>1704</v>
      </c>
      <c r="C421" s="21" t="s">
        <v>1705</v>
      </c>
      <c r="D421" s="21" t="s">
        <v>444</v>
      </c>
      <c r="E421" s="21" t="s">
        <v>1688</v>
      </c>
      <c r="F421" t="str">
        <f t="shared" si="1"/>
        <v>ELEMENTS CONSTRUCTIUS|REVESTIMENTS|PARAMENT|ESQUERDEJATS</v>
      </c>
    </row>
    <row r="422" spans="1:6" x14ac:dyDescent="0.25">
      <c r="A422" s="21" t="s">
        <v>1706</v>
      </c>
      <c r="B422" s="21" t="s">
        <v>1707</v>
      </c>
      <c r="C422" s="21" t="s">
        <v>1708</v>
      </c>
      <c r="D422" s="21" t="s">
        <v>444</v>
      </c>
      <c r="E422" s="21" t="s">
        <v>1688</v>
      </c>
      <c r="F422" t="str">
        <f t="shared" si="1"/>
        <v>ELEMENTS CONSTRUCTIUS|REVESTIMENTS|PARAMENT|ARREBOSATS</v>
      </c>
    </row>
    <row r="423" spans="1:6" x14ac:dyDescent="0.25">
      <c r="A423" s="21" t="s">
        <v>1709</v>
      </c>
      <c r="B423" s="21" t="s">
        <v>1710</v>
      </c>
      <c r="C423" s="21" t="s">
        <v>1711</v>
      </c>
      <c r="D423" s="21" t="s">
        <v>444</v>
      </c>
      <c r="E423" s="21" t="s">
        <v>1688</v>
      </c>
      <c r="F423" t="str">
        <f t="shared" si="1"/>
        <v>ELEMENTS CONSTRUCTIUS|REVESTIMENTS|PARAMENT|EMPANELLATS</v>
      </c>
    </row>
    <row r="424" spans="1:6" x14ac:dyDescent="0.25">
      <c r="A424" s="21" t="s">
        <v>1712</v>
      </c>
      <c r="B424" s="21" t="s">
        <v>1713</v>
      </c>
      <c r="C424" s="21" t="s">
        <v>1714</v>
      </c>
      <c r="D424" s="21" t="s">
        <v>444</v>
      </c>
      <c r="E424" s="21" t="s">
        <v>1688</v>
      </c>
      <c r="F424" t="str">
        <f t="shared" si="1"/>
        <v>ELEMENTS CONSTRUCTIUS|REVESTIMENTS|PARAMENT|ESTUC</v>
      </c>
    </row>
    <row r="425" spans="1:6" x14ac:dyDescent="0.25">
      <c r="A425" s="21" t="s">
        <v>1715</v>
      </c>
      <c r="B425" s="21" t="s">
        <v>1716</v>
      </c>
      <c r="C425" s="21" t="s">
        <v>1717</v>
      </c>
      <c r="D425" s="21" t="s">
        <v>444</v>
      </c>
      <c r="E425" s="21" t="s">
        <v>1688</v>
      </c>
      <c r="F425" t="str">
        <f t="shared" si="1"/>
        <v>ELEMENTS CONSTRUCTIUS|REVESTIMENTS|PARAMENT|PINTURES</v>
      </c>
    </row>
    <row r="426" spans="1:6" x14ac:dyDescent="0.25">
      <c r="A426" s="21" t="s">
        <v>1718</v>
      </c>
      <c r="B426" s="21" t="s">
        <v>1719</v>
      </c>
      <c r="C426" s="21" t="s">
        <v>1720</v>
      </c>
      <c r="D426" s="21" t="s">
        <v>444</v>
      </c>
      <c r="E426" s="21" t="s">
        <v>1688</v>
      </c>
      <c r="F426" t="str">
        <f t="shared" si="1"/>
        <v>ELEMENTS CONSTRUCTIUS|REVESTIMENTS|PARAMENT|TEIXITS</v>
      </c>
    </row>
    <row r="427" spans="1:6" x14ac:dyDescent="0.25">
      <c r="A427" s="21" t="s">
        <v>1721</v>
      </c>
      <c r="B427" s="21" t="s">
        <v>1722</v>
      </c>
      <c r="C427" s="21" t="s">
        <v>1723</v>
      </c>
      <c r="D427" s="21" t="s">
        <v>444</v>
      </c>
      <c r="E427" s="21" t="s">
        <v>1688</v>
      </c>
      <c r="F427" t="str">
        <f t="shared" si="1"/>
        <v>ELEMENTS CONSTRUCTIUS|REVESTIMENTS|PARAMENT|REVESTIMENTS DE FUSTA</v>
      </c>
    </row>
    <row r="428" spans="1:6" x14ac:dyDescent="0.25">
      <c r="A428" s="21" t="s">
        <v>1724</v>
      </c>
      <c r="B428" s="21" t="s">
        <v>1725</v>
      </c>
      <c r="C428" s="21" t="s">
        <v>1726</v>
      </c>
      <c r="D428" s="21" t="s">
        <v>444</v>
      </c>
      <c r="E428" s="21" t="s">
        <v>1688</v>
      </c>
      <c r="F428" t="str">
        <f t="shared" si="1"/>
        <v>ELEMENTS CONSTRUCTIUS|REVESTIMENTS|PARAMENT|PVC, GOMES I VINIL (Gamma pròpia Hospital Olot)</v>
      </c>
    </row>
    <row r="429" spans="1:6" x14ac:dyDescent="0.25">
      <c r="A429" s="21" t="s">
        <v>1727</v>
      </c>
      <c r="B429" s="21" t="s">
        <v>1728</v>
      </c>
      <c r="C429" s="21" t="s">
        <v>1729</v>
      </c>
      <c r="D429" s="21" t="s">
        <v>444</v>
      </c>
      <c r="E429" s="21" t="s">
        <v>1638</v>
      </c>
      <c r="F429" t="str">
        <f t="shared" si="1"/>
        <v>ELEMENTS CONSTRUCTIUS|REVESTIMENTS|SOSTRES</v>
      </c>
    </row>
    <row r="430" spans="1:6" x14ac:dyDescent="0.25">
      <c r="A430" s="21" t="s">
        <v>1730</v>
      </c>
      <c r="B430" s="21" t="s">
        <v>1731</v>
      </c>
      <c r="C430" s="21" t="s">
        <v>1732</v>
      </c>
      <c r="D430" s="21" t="s">
        <v>444</v>
      </c>
      <c r="E430" s="21" t="s">
        <v>1727</v>
      </c>
      <c r="F430" t="str">
        <f t="shared" si="1"/>
        <v>ELEMENTS CONSTRUCTIUS|REVESTIMENTS|SOSTRES|FALSOS SOSTRES</v>
      </c>
    </row>
    <row r="431" spans="1:6" x14ac:dyDescent="0.25">
      <c r="A431" s="21" t="s">
        <v>1733</v>
      </c>
      <c r="B431" s="21" t="s">
        <v>1734</v>
      </c>
      <c r="C431" s="21" t="s">
        <v>1735</v>
      </c>
      <c r="D431" s="21" t="s">
        <v>444</v>
      </c>
      <c r="E431" s="21" t="s">
        <v>1730</v>
      </c>
      <c r="F431" t="str">
        <f t="shared" si="1"/>
        <v>ELEMENTS CONSTRUCTIUS|REVESTIMENTS|SOSTRES|FALSOS SOSTRES|CONTINUS</v>
      </c>
    </row>
    <row r="432" spans="1:6" x14ac:dyDescent="0.25">
      <c r="A432" s="21" t="s">
        <v>1736</v>
      </c>
      <c r="B432" s="21" t="s">
        <v>1737</v>
      </c>
      <c r="C432" s="21" t="s">
        <v>1738</v>
      </c>
      <c r="D432" s="21" t="s">
        <v>444</v>
      </c>
      <c r="E432" s="21" t="s">
        <v>1730</v>
      </c>
      <c r="F432" t="str">
        <f t="shared" si="1"/>
        <v>ELEMENTS CONSTRUCTIUS|REVESTIMENTS|SOSTRES|FALSOS SOSTRES|MODULARS</v>
      </c>
    </row>
    <row r="433" spans="1:6" x14ac:dyDescent="0.25">
      <c r="A433" s="21" t="s">
        <v>1739</v>
      </c>
      <c r="B433" s="21" t="s">
        <v>1563</v>
      </c>
      <c r="C433" s="21" t="s">
        <v>1740</v>
      </c>
      <c r="D433" s="21" t="s">
        <v>444</v>
      </c>
      <c r="E433" s="21" t="s">
        <v>1435</v>
      </c>
      <c r="F433" t="str">
        <f t="shared" si="1"/>
        <v>ELEMENTS CONSTRUCTIUS|ELEMENTS SINGULARS</v>
      </c>
    </row>
    <row r="434" spans="1:6" x14ac:dyDescent="0.25">
      <c r="A434" s="21" t="s">
        <v>1741</v>
      </c>
      <c r="B434" s="21" t="s">
        <v>1742</v>
      </c>
      <c r="C434" s="21" t="s">
        <v>1743</v>
      </c>
      <c r="D434" s="21" t="s">
        <v>444</v>
      </c>
      <c r="E434" s="21" t="s">
        <v>1739</v>
      </c>
      <c r="F434" t="str">
        <f t="shared" si="1"/>
        <v>ELEMENTS CONSTRUCTIUS|ELEMENTS SINGULARS|CANTONERES I GUIES ANTIAGRESIONS</v>
      </c>
    </row>
    <row r="435" spans="1:6" x14ac:dyDescent="0.25">
      <c r="A435" s="21" t="s">
        <v>1744</v>
      </c>
      <c r="B435" s="21" t="s">
        <v>1745</v>
      </c>
      <c r="C435" s="21" t="s">
        <v>1746</v>
      </c>
      <c r="D435" s="21" t="s">
        <v>444</v>
      </c>
      <c r="E435" s="21" t="s">
        <v>1739</v>
      </c>
      <c r="F435" t="str">
        <f t="shared" si="1"/>
        <v>ELEMENTS CONSTRUCTIUS|ELEMENTS SINGULARS|TRENCAAIGÜES</v>
      </c>
    </row>
    <row r="436" spans="1:6" x14ac:dyDescent="0.25">
      <c r="A436" s="21" t="s">
        <v>1747</v>
      </c>
      <c r="B436" s="21" t="s">
        <v>1748</v>
      </c>
      <c r="C436" s="21" t="s">
        <v>1749</v>
      </c>
      <c r="D436" s="21" t="s">
        <v>444</v>
      </c>
      <c r="E436" s="21" t="s">
        <v>1739</v>
      </c>
      <c r="F436" t="str">
        <f t="shared" si="1"/>
        <v>ELEMENTS CONSTRUCTIUS|ELEMENTS SINGULARS|PAPERERA METÀL·LICA DE PARET</v>
      </c>
    </row>
    <row r="437" spans="1:6" x14ac:dyDescent="0.25">
      <c r="A437" s="21" t="s">
        <v>1750</v>
      </c>
      <c r="B437" s="21" t="s">
        <v>1751</v>
      </c>
      <c r="C437" s="21" t="s">
        <v>1752</v>
      </c>
      <c r="D437" s="21" t="s">
        <v>444</v>
      </c>
      <c r="E437" s="21" t="s">
        <v>1739</v>
      </c>
      <c r="F437" t="str">
        <f t="shared" si="1"/>
        <v>ELEMENTS CONSTRUCTIUS|ELEMENTS SINGULARS|PROTECCIÓ DE SUPORTS</v>
      </c>
    </row>
    <row r="438" spans="1:6" x14ac:dyDescent="0.25">
      <c r="A438" s="21" t="s">
        <v>1753</v>
      </c>
      <c r="B438" s="21" t="s">
        <v>1754</v>
      </c>
      <c r="C438" s="21" t="s">
        <v>1755</v>
      </c>
      <c r="D438" s="21" t="s">
        <v>444</v>
      </c>
      <c r="E438" s="21" t="s">
        <v>1739</v>
      </c>
      <c r="F438" t="str">
        <f t="shared" si="1"/>
        <v>ELEMENTS CONSTRUCTIUS|ELEMENTS SINGULARS|ELEMENTS DE SENYALITZACIÓ I INFORMACIÓ</v>
      </c>
    </row>
    <row r="439" spans="1:6" x14ac:dyDescent="0.25">
      <c r="A439" s="21" t="s">
        <v>1756</v>
      </c>
      <c r="B439" s="21" t="s">
        <v>1757</v>
      </c>
      <c r="C439" s="21" t="s">
        <v>1758</v>
      </c>
      <c r="D439" s="21" t="s">
        <v>444</v>
      </c>
      <c r="E439" s="21" t="s">
        <v>1739</v>
      </c>
      <c r="F439" t="str">
        <f t="shared" si="1"/>
        <v>ELEMENTS CONSTRUCTIUS|ELEMENTS SINGULARS|FONT ORNAMENTAL</v>
      </c>
    </row>
    <row r="440" spans="1:6" x14ac:dyDescent="0.25">
      <c r="A440" s="21" t="s">
        <v>1759</v>
      </c>
      <c r="B440" s="21" t="s">
        <v>1760</v>
      </c>
      <c r="C440" s="21" t="s">
        <v>1761</v>
      </c>
      <c r="D440" s="21" t="s">
        <v>444</v>
      </c>
      <c r="E440" s="21" t="s">
        <v>1435</v>
      </c>
      <c r="F440" t="str">
        <f t="shared" si="1"/>
        <v>ELEMENTS CONSTRUCTIUS|SISTEMES DE PROTECCIÓ CONTRA CAIGUDES INDIVIDUALS</v>
      </c>
    </row>
    <row r="441" spans="1:6" x14ac:dyDescent="0.25">
      <c r="A441" s="21" t="s">
        <v>1762</v>
      </c>
      <c r="B441" s="21" t="s">
        <v>1763</v>
      </c>
      <c r="C441" s="21" t="s">
        <v>1764</v>
      </c>
      <c r="D441" s="21" t="s">
        <v>444</v>
      </c>
      <c r="E441" s="21" t="s">
        <v>1435</v>
      </c>
      <c r="F441" t="str">
        <f t="shared" si="1"/>
        <v>ELEMENTS CONSTRUCTIUS|DISPOSITIUS D’ANCORATGE ESTRUCTURAL</v>
      </c>
    </row>
    <row r="442" spans="1:6" x14ac:dyDescent="0.25">
      <c r="A442" s="21" t="s">
        <v>1765</v>
      </c>
      <c r="B442" s="21" t="s">
        <v>1766</v>
      </c>
      <c r="C442" s="21" t="s">
        <v>1767</v>
      </c>
      <c r="D442" s="21" t="s">
        <v>444</v>
      </c>
      <c r="E442" s="21" t="s">
        <v>1435</v>
      </c>
      <c r="F442" t="str">
        <f t="shared" si="1"/>
        <v>ELEMENTS CONSTRUCTIUS|BARANES DE SEGURETAT FIXES</v>
      </c>
    </row>
    <row r="443" spans="1:6" x14ac:dyDescent="0.25">
      <c r="A443" s="21" t="s">
        <v>1768</v>
      </c>
      <c r="B443" s="21" t="s">
        <v>1769</v>
      </c>
      <c r="C443" s="21" t="s">
        <v>1770</v>
      </c>
      <c r="D443" s="21" t="s">
        <v>444</v>
      </c>
      <c r="E443" s="21" t="s">
        <v>1435</v>
      </c>
      <c r="F443" t="str">
        <f t="shared" si="1"/>
        <v>ELEMENTS CONSTRUCTIUS|ESCALES D'ACCÉS A COBERTA</v>
      </c>
    </row>
    <row r="444" spans="1:6" x14ac:dyDescent="0.25">
      <c r="A444" s="21" t="s">
        <v>1771</v>
      </c>
      <c r="B444" s="21" t="s">
        <v>1772</v>
      </c>
      <c r="C444" s="21" t="s">
        <v>1773</v>
      </c>
      <c r="D444" s="21" t="s">
        <v>456</v>
      </c>
      <c r="F444" t="str">
        <f t="shared" si="1"/>
        <v>SOLAR TÈRMICA</v>
      </c>
    </row>
    <row r="445" spans="1:6" x14ac:dyDescent="0.25">
      <c r="A445" s="21" t="s">
        <v>1774</v>
      </c>
      <c r="B445" s="21" t="s">
        <v>1775</v>
      </c>
      <c r="C445" s="21" t="s">
        <v>1776</v>
      </c>
      <c r="D445" s="21" t="s">
        <v>456</v>
      </c>
      <c r="E445" s="21" t="s">
        <v>1771</v>
      </c>
      <c r="F445" t="str">
        <f t="shared" si="1"/>
        <v>SOLAR TÈRMICA|INSTAL·LACIÓ TÈRMICA SOLAR</v>
      </c>
    </row>
    <row r="446" spans="1:6" x14ac:dyDescent="0.25">
      <c r="A446" s="21" t="s">
        <v>1777</v>
      </c>
      <c r="B446" s="21" t="s">
        <v>1778</v>
      </c>
      <c r="C446" s="21" t="s">
        <v>1779</v>
      </c>
      <c r="D446" s="21" t="s">
        <v>440</v>
      </c>
      <c r="E446" s="21" t="s">
        <v>1771</v>
      </c>
      <c r="F446" t="str">
        <f t="shared" si="1"/>
        <v>SOLAR TÈRMICA|ACUMULADOR ACS SOLAR TÈRMICA</v>
      </c>
    </row>
    <row r="447" spans="1:6" x14ac:dyDescent="0.25">
      <c r="A447" s="21" t="s">
        <v>1780</v>
      </c>
      <c r="B447" s="21" t="s">
        <v>1781</v>
      </c>
      <c r="C447" s="21" t="s">
        <v>1782</v>
      </c>
      <c r="D447" s="21" t="s">
        <v>456</v>
      </c>
      <c r="E447" s="21" t="s">
        <v>1771</v>
      </c>
      <c r="F447" t="str">
        <f t="shared" si="1"/>
        <v>SOLAR TÈRMICA|INTERCANVIADOR SOLAR TÈRMICA</v>
      </c>
    </row>
    <row r="448" spans="1:6" x14ac:dyDescent="0.25">
      <c r="A448" s="21" t="s">
        <v>1783</v>
      </c>
      <c r="B448" s="21" t="s">
        <v>1784</v>
      </c>
      <c r="C448" s="21" t="s">
        <v>1785</v>
      </c>
      <c r="D448" s="21" t="s">
        <v>456</v>
      </c>
      <c r="E448" s="21" t="s">
        <v>1771</v>
      </c>
      <c r="F448" t="str">
        <f t="shared" si="1"/>
        <v>SOLAR TÈRMICA|BOMBA ACS SOLAR</v>
      </c>
    </row>
    <row r="449" spans="1:6" x14ac:dyDescent="0.25">
      <c r="A449" s="21" t="s">
        <v>1786</v>
      </c>
      <c r="B449" s="21" t="s">
        <v>1787</v>
      </c>
      <c r="C449" s="21" t="s">
        <v>1788</v>
      </c>
      <c r="D449" s="21" t="s">
        <v>456</v>
      </c>
      <c r="E449" s="21" t="s">
        <v>1771</v>
      </c>
      <c r="F449" t="str">
        <f t="shared" si="1"/>
        <v>SOLAR TÈRMICA|XARXA DE CANONADES I ACCESSORIS SOLAR TÉRMICA</v>
      </c>
    </row>
    <row r="450" spans="1:6" x14ac:dyDescent="0.25">
      <c r="A450" s="21" t="s">
        <v>1789</v>
      </c>
      <c r="B450" s="21" t="s">
        <v>1790</v>
      </c>
      <c r="C450" s="21" t="s">
        <v>1791</v>
      </c>
      <c r="D450" s="21" t="s">
        <v>456</v>
      </c>
      <c r="E450" s="21" t="s">
        <v>1771</v>
      </c>
      <c r="F450" t="str">
        <f t="shared" si="1"/>
        <v>SOLAR TÈRMICA|INVERSOR FOTOVOLTAIC</v>
      </c>
    </row>
    <row r="451" spans="1:6" x14ac:dyDescent="0.25">
      <c r="A451" s="21" t="s">
        <v>1792</v>
      </c>
      <c r="B451" s="21" t="s">
        <v>1793</v>
      </c>
      <c r="C451" s="21" t="s">
        <v>1794</v>
      </c>
      <c r="D451" s="21" t="s">
        <v>456</v>
      </c>
      <c r="E451" s="21" t="s">
        <v>1771</v>
      </c>
      <c r="F451" t="str">
        <f t="shared" si="1"/>
        <v>SOLAR TÈRMICA|PANELLS FOTOVOLTAICS</v>
      </c>
    </row>
    <row r="452" spans="1:6" x14ac:dyDescent="0.25">
      <c r="A452" s="21" t="s">
        <v>1795</v>
      </c>
      <c r="B452" s="21" t="s">
        <v>1796</v>
      </c>
      <c r="C452" s="21" t="s">
        <v>1797</v>
      </c>
      <c r="D452" s="21" t="s">
        <v>456</v>
      </c>
      <c r="E452" s="21" t="s">
        <v>1771</v>
      </c>
      <c r="F452" t="str">
        <f t="shared" si="1"/>
        <v>SOLAR TÈRMICA|ESTRUCTURA DE SUPORTACIÓ FOTOVOLTAICA</v>
      </c>
    </row>
    <row r="453" spans="1:6" x14ac:dyDescent="0.25">
      <c r="A453" s="21" t="s">
        <v>1798</v>
      </c>
      <c r="B453" s="21" t="s">
        <v>1799</v>
      </c>
      <c r="C453" s="21" t="s">
        <v>1800</v>
      </c>
      <c r="D453" s="21" t="s">
        <v>456</v>
      </c>
      <c r="E453" s="21" t="s">
        <v>1771</v>
      </c>
      <c r="F453" t="str">
        <f t="shared" si="1"/>
        <v>SOLAR TÈRMICA|EQUIP ADDICIONAL FOTOVOLTAICA</v>
      </c>
    </row>
    <row r="454" spans="1:6" x14ac:dyDescent="0.25">
      <c r="A454" s="21" t="s">
        <v>1801</v>
      </c>
      <c r="B454" s="21" t="s">
        <v>438</v>
      </c>
      <c r="C454" s="21" t="s">
        <v>1802</v>
      </c>
      <c r="D454" s="21" t="s">
        <v>438</v>
      </c>
      <c r="F454" t="str">
        <f t="shared" si="1"/>
        <v>JARDINERIA</v>
      </c>
    </row>
    <row r="455" spans="1:6" x14ac:dyDescent="0.25">
      <c r="A455" s="21" t="s">
        <v>1803</v>
      </c>
      <c r="B455" s="21" t="s">
        <v>1804</v>
      </c>
      <c r="C455" s="21" t="s">
        <v>1805</v>
      </c>
      <c r="D455" s="21" t="s">
        <v>438</v>
      </c>
      <c r="E455" s="21" t="s">
        <v>1801</v>
      </c>
      <c r="F455" t="str">
        <f t="shared" si="1"/>
        <v>JARDINERIA|ARBRES</v>
      </c>
    </row>
    <row r="456" spans="1:6" x14ac:dyDescent="0.25">
      <c r="A456" s="21" t="s">
        <v>1806</v>
      </c>
      <c r="B456" s="21" t="s">
        <v>1807</v>
      </c>
      <c r="C456" s="21" t="s">
        <v>1808</v>
      </c>
      <c r="D456" s="21" t="s">
        <v>438</v>
      </c>
      <c r="E456" s="21" t="s">
        <v>1801</v>
      </c>
      <c r="F456" t="str">
        <f t="shared" si="1"/>
        <v>JARDINERIA|GESPA</v>
      </c>
    </row>
    <row r="457" spans="1:6" x14ac:dyDescent="0.25">
      <c r="A457" s="21" t="s">
        <v>1809</v>
      </c>
      <c r="B457" s="21" t="s">
        <v>1810</v>
      </c>
      <c r="C457" s="21" t="s">
        <v>1811</v>
      </c>
      <c r="D457" s="21" t="s">
        <v>438</v>
      </c>
      <c r="E457" s="21" t="s">
        <v>1801</v>
      </c>
      <c r="F457" t="str">
        <f t="shared" si="1"/>
        <v>JARDINERIA|ARBUSTOS</v>
      </c>
    </row>
    <row r="458" spans="1:6" x14ac:dyDescent="0.25">
      <c r="A458" s="21" t="s">
        <v>1812</v>
      </c>
      <c r="B458" s="21" t="s">
        <v>1813</v>
      </c>
      <c r="C458" s="21" t="s">
        <v>1814</v>
      </c>
      <c r="D458" s="21" t="s">
        <v>438</v>
      </c>
      <c r="E458" s="21" t="s">
        <v>1801</v>
      </c>
      <c r="F458" t="str">
        <f t="shared" si="1"/>
        <v>JARDINERIA|PAVIMENT DE SAULÓ</v>
      </c>
    </row>
    <row r="459" spans="1:6" x14ac:dyDescent="0.25">
      <c r="A459" s="21" t="s">
        <v>1815</v>
      </c>
      <c r="B459" s="21" t="s">
        <v>1816</v>
      </c>
      <c r="C459" s="21" t="s">
        <v>1817</v>
      </c>
      <c r="D459" s="21" t="s">
        <v>438</v>
      </c>
      <c r="E459" s="21" t="s">
        <v>1801</v>
      </c>
      <c r="F459" t="str">
        <f t="shared" si="1"/>
        <v>JARDINERIA|ENFILADISSES</v>
      </c>
    </row>
    <row r="460" spans="1:6" x14ac:dyDescent="0.25">
      <c r="A460" s="21" t="s">
        <v>1818</v>
      </c>
      <c r="B460" s="21" t="s">
        <v>1819</v>
      </c>
      <c r="C460" s="21" t="s">
        <v>1820</v>
      </c>
      <c r="D460" s="21" t="s">
        <v>438</v>
      </c>
      <c r="E460" s="21" t="s">
        <v>1801</v>
      </c>
      <c r="F460" t="str">
        <f t="shared" si="1"/>
        <v>JARDINERIA|SUPERFÍCIES HIDROSEMBRADES</v>
      </c>
    </row>
    <row r="461" spans="1:6" x14ac:dyDescent="0.25">
      <c r="A461" s="21" t="s">
        <v>1821</v>
      </c>
      <c r="B461" s="21" t="s">
        <v>1822</v>
      </c>
      <c r="C461" s="21" t="s">
        <v>1823</v>
      </c>
      <c r="D461" s="21" t="s">
        <v>438</v>
      </c>
      <c r="E461" s="21" t="s">
        <v>1801</v>
      </c>
      <c r="F461" t="str">
        <f t="shared" si="1"/>
        <v>JARDINERIA|JARDINERES</v>
      </c>
    </row>
    <row r="462" spans="1:6" x14ac:dyDescent="0.25">
      <c r="A462" s="21" t="s">
        <v>1824</v>
      </c>
      <c r="B462" s="21" t="s">
        <v>1825</v>
      </c>
      <c r="C462" s="21" t="s">
        <v>1826</v>
      </c>
      <c r="D462" s="21" t="s">
        <v>438</v>
      </c>
      <c r="E462" s="21" t="s">
        <v>1801</v>
      </c>
      <c r="F462" t="str">
        <f t="shared" si="1"/>
        <v>JARDINERIA|PARTERRES</v>
      </c>
    </row>
    <row r="463" spans="1:6" x14ac:dyDescent="0.25">
      <c r="A463" s="21" t="s">
        <v>1827</v>
      </c>
      <c r="B463" s="21" t="s">
        <v>1828</v>
      </c>
      <c r="C463" s="21" t="s">
        <v>1829</v>
      </c>
      <c r="D463" s="21" t="s">
        <v>438</v>
      </c>
      <c r="E463" s="21" t="s">
        <v>1801</v>
      </c>
      <c r="F463" t="str">
        <f t="shared" si="1"/>
        <v>JARDINERIA|PALMERES</v>
      </c>
    </row>
    <row r="464" spans="1:6" x14ac:dyDescent="0.25">
      <c r="A464" s="21" t="s">
        <v>1830</v>
      </c>
      <c r="B464" s="21" t="s">
        <v>1831</v>
      </c>
      <c r="C464" s="21" t="s">
        <v>1832</v>
      </c>
      <c r="D464" s="21" t="s">
        <v>438</v>
      </c>
      <c r="E464" s="21" t="s">
        <v>1801</v>
      </c>
      <c r="F464" t="str">
        <f t="shared" si="1"/>
        <v>JARDINERIA|REG</v>
      </c>
    </row>
    <row r="465" spans="1:6" x14ac:dyDescent="0.25">
      <c r="A465" s="21" t="s">
        <v>1833</v>
      </c>
      <c r="B465" s="21" t="s">
        <v>1834</v>
      </c>
      <c r="C465" s="21" t="s">
        <v>1835</v>
      </c>
      <c r="D465" s="21" t="s">
        <v>438</v>
      </c>
      <c r="E465" s="21" t="s">
        <v>1801</v>
      </c>
      <c r="F465" t="str">
        <f t="shared" si="1"/>
        <v>JARDINERIA|FLOR DE TEMPORADA</v>
      </c>
    </row>
    <row r="466" spans="1:6" x14ac:dyDescent="0.25">
      <c r="A466" s="21" t="s">
        <v>1836</v>
      </c>
      <c r="B466" s="21" t="s">
        <v>1837</v>
      </c>
      <c r="C466" s="21" t="s">
        <v>1838</v>
      </c>
      <c r="D466" s="21" t="s">
        <v>460</v>
      </c>
      <c r="F466" t="str">
        <f t="shared" si="1"/>
        <v>MATERIALS ESPORTIUS</v>
      </c>
    </row>
    <row r="467" spans="1:6" x14ac:dyDescent="0.25">
      <c r="A467" s="21" t="s">
        <v>1839</v>
      </c>
      <c r="B467" s="21" t="s">
        <v>1840</v>
      </c>
      <c r="C467" s="21" t="s">
        <v>1841</v>
      </c>
      <c r="D467" s="21" t="s">
        <v>460</v>
      </c>
      <c r="E467" s="21" t="s">
        <v>1836</v>
      </c>
      <c r="F467" t="str">
        <f t="shared" si="1"/>
        <v>MATERIALS ESPORTIUS|PORTERIES</v>
      </c>
    </row>
    <row r="468" spans="1:6" x14ac:dyDescent="0.25">
      <c r="A468" s="21" t="s">
        <v>1842</v>
      </c>
      <c r="B468" s="21" t="s">
        <v>1843</v>
      </c>
      <c r="C468" s="21" t="s">
        <v>1844</v>
      </c>
      <c r="D468" s="21" t="s">
        <v>460</v>
      </c>
      <c r="E468" s="21" t="s">
        <v>1836</v>
      </c>
      <c r="F468" t="str">
        <f t="shared" si="1"/>
        <v>MATERIALS ESPORTIUS|CISTELLES DE BÀSQUET</v>
      </c>
    </row>
    <row r="469" spans="1:6" x14ac:dyDescent="0.25">
      <c r="A469" s="21" t="s">
        <v>1845</v>
      </c>
      <c r="B469" s="21" t="s">
        <v>1846</v>
      </c>
      <c r="C469" s="21" t="s">
        <v>1847</v>
      </c>
      <c r="D469" s="21" t="s">
        <v>460</v>
      </c>
      <c r="E469" s="21" t="s">
        <v>1836</v>
      </c>
      <c r="F469" t="str">
        <f t="shared" si="1"/>
        <v>MATERIALS ESPORTIUS|CISTELLES RETRÀCTILS</v>
      </c>
    </row>
    <row r="470" spans="1:6" x14ac:dyDescent="0.25">
      <c r="A470" s="21" t="s">
        <v>1848</v>
      </c>
      <c r="B470" s="21" t="s">
        <v>1849</v>
      </c>
      <c r="C470" s="21" t="s">
        <v>1850</v>
      </c>
      <c r="D470" s="21" t="s">
        <v>460</v>
      </c>
      <c r="E470" s="21" t="s">
        <v>1836</v>
      </c>
      <c r="F470" t="str">
        <f t="shared" si="1"/>
        <v>MATERIALS ESPORTIUS|BANQUETES</v>
      </c>
    </row>
    <row r="471" spans="1:6" x14ac:dyDescent="0.25">
      <c r="A471" s="21" t="s">
        <v>1851</v>
      </c>
      <c r="B471" s="21" t="s">
        <v>1852</v>
      </c>
      <c r="C471" s="21" t="s">
        <v>1853</v>
      </c>
      <c r="D471" s="21" t="s">
        <v>460</v>
      </c>
      <c r="E471" s="21" t="s">
        <v>1836</v>
      </c>
      <c r="F471" t="str">
        <f t="shared" si="1"/>
        <v>MATERIALS ESPORTIUS|ESPATLLERES</v>
      </c>
    </row>
    <row r="472" spans="1:6" x14ac:dyDescent="0.25">
      <c r="A472" s="21" t="s">
        <v>1854</v>
      </c>
      <c r="B472" s="21" t="s">
        <v>1855</v>
      </c>
      <c r="C472" s="21" t="s">
        <v>1856</v>
      </c>
      <c r="D472" s="21" t="s">
        <v>460</v>
      </c>
      <c r="E472" s="21" t="s">
        <v>1836</v>
      </c>
      <c r="F472" t="str">
        <f t="shared" si="1"/>
        <v>MATERIALS ESPORTIUS|GÀBIA LLANÇAMENTS</v>
      </c>
    </row>
    <row r="473" spans="1:6" x14ac:dyDescent="0.25">
      <c r="A473" s="21" t="s">
        <v>1857</v>
      </c>
      <c r="B473" s="21" t="s">
        <v>1858</v>
      </c>
      <c r="C473" s="21" t="s">
        <v>1859</v>
      </c>
      <c r="D473" s="21" t="s">
        <v>460</v>
      </c>
      <c r="E473" s="21" t="s">
        <v>1836</v>
      </c>
      <c r="F473" t="str">
        <f t="shared" si="1"/>
        <v>MATERIALS ESPORTIUS|TANCA DE SALT</v>
      </c>
    </row>
    <row r="474" spans="1:6" x14ac:dyDescent="0.25">
      <c r="A474" s="21" t="s">
        <v>1860</v>
      </c>
      <c r="B474" s="21" t="s">
        <v>1861</v>
      </c>
      <c r="C474" s="21" t="s">
        <v>1862</v>
      </c>
      <c r="D474" s="21" t="s">
        <v>460</v>
      </c>
      <c r="E474" s="21" t="s">
        <v>1836</v>
      </c>
      <c r="F474" t="str">
        <f t="shared" si="1"/>
        <v>MATERIALS ESPORTIUS|SALTÒMETRE</v>
      </c>
    </row>
    <row r="475" spans="1:6" x14ac:dyDescent="0.25">
      <c r="A475" s="21" t="s">
        <v>1863</v>
      </c>
      <c r="B475" s="21" t="s">
        <v>1864</v>
      </c>
      <c r="C475" s="21" t="s">
        <v>1865</v>
      </c>
      <c r="D475" s="21" t="s">
        <v>460</v>
      </c>
      <c r="E475" s="21" t="s">
        <v>1836</v>
      </c>
      <c r="F475" t="str">
        <f t="shared" si="1"/>
        <v xml:space="preserve">MATERIALS ESPORTIUS|SEIENTS </v>
      </c>
    </row>
    <row r="476" spans="1:6" x14ac:dyDescent="0.25">
      <c r="A476" s="21" t="s">
        <v>1866</v>
      </c>
      <c r="B476" s="21" t="s">
        <v>1867</v>
      </c>
      <c r="C476" s="21" t="s">
        <v>1868</v>
      </c>
      <c r="D476" s="21" t="s">
        <v>460</v>
      </c>
      <c r="E476" s="21" t="s">
        <v>1836</v>
      </c>
      <c r="F476" t="str">
        <f t="shared" si="1"/>
        <v>MATERIALS ESPORTIUS|GRADERIA</v>
      </c>
    </row>
    <row r="477" spans="1:6" x14ac:dyDescent="0.25">
      <c r="A477" s="21" t="s">
        <v>1869</v>
      </c>
      <c r="B477" s="21" t="s">
        <v>1870</v>
      </c>
      <c r="C477" s="21" t="s">
        <v>1871</v>
      </c>
      <c r="D477" s="21" t="s">
        <v>460</v>
      </c>
      <c r="E477" s="21" t="s">
        <v>1866</v>
      </c>
      <c r="F477" t="str">
        <f t="shared" si="1"/>
        <v>MATERIALS ESPORTIUS|GRADERIA|RETRÀCTIL</v>
      </c>
    </row>
    <row r="478" spans="1:6" x14ac:dyDescent="0.25">
      <c r="A478" s="21" t="s">
        <v>1872</v>
      </c>
      <c r="B478" s="21" t="s">
        <v>1873</v>
      </c>
      <c r="C478" s="21" t="s">
        <v>1874</v>
      </c>
      <c r="D478" s="21" t="s">
        <v>460</v>
      </c>
      <c r="E478" s="21" t="s">
        <v>1836</v>
      </c>
      <c r="F478" t="str">
        <f t="shared" si="1"/>
        <v>MATERIALS ESPORTIUS|PISTA D'ATLETISME</v>
      </c>
    </row>
    <row r="479" spans="1:6" x14ac:dyDescent="0.25">
      <c r="A479" s="21" t="s">
        <v>1875</v>
      </c>
      <c r="B479" s="21" t="s">
        <v>1876</v>
      </c>
      <c r="C479" s="21" t="s">
        <v>1877</v>
      </c>
      <c r="D479" s="21" t="s">
        <v>460</v>
      </c>
      <c r="E479" s="21" t="s">
        <v>1836</v>
      </c>
      <c r="F479" t="str">
        <f t="shared" si="1"/>
        <v>MATERIALS ESPORTIUS|CISTELLA DE BÀSQUET FIXA</v>
      </c>
    </row>
    <row r="480" spans="1:6" x14ac:dyDescent="0.25">
      <c r="A480" s="21" t="s">
        <v>1878</v>
      </c>
      <c r="B480" s="21" t="s">
        <v>1879</v>
      </c>
      <c r="C480" s="21" t="s">
        <v>1880</v>
      </c>
      <c r="D480" s="21" t="s">
        <v>460</v>
      </c>
      <c r="F480" t="str">
        <f t="shared" si="1"/>
        <v>QUIRÒFANS</v>
      </c>
    </row>
    <row r="481" spans="1:6" x14ac:dyDescent="0.25">
      <c r="A481" s="21" t="s">
        <v>1881</v>
      </c>
      <c r="B481" s="21" t="s">
        <v>1882</v>
      </c>
      <c r="C481" s="21" t="s">
        <v>1883</v>
      </c>
      <c r="D481" s="21" t="s">
        <v>420</v>
      </c>
      <c r="E481" s="21" t="s">
        <v>1878</v>
      </c>
      <c r="F481" t="str">
        <f t="shared" si="1"/>
        <v>QUIRÒFANS|ELECTRICITAT</v>
      </c>
    </row>
    <row r="482" spans="1:6" x14ac:dyDescent="0.25">
      <c r="A482" s="21" t="s">
        <v>1884</v>
      </c>
      <c r="B482" s="21" t="s">
        <v>424</v>
      </c>
      <c r="C482" s="21" t="s">
        <v>1885</v>
      </c>
      <c r="D482" s="21" t="s">
        <v>424</v>
      </c>
      <c r="E482" s="21" t="s">
        <v>1878</v>
      </c>
      <c r="F482" t="str">
        <f t="shared" si="1"/>
        <v>QUIRÒFANS|CLIMATITZACIÓ</v>
      </c>
    </row>
    <row r="483" spans="1:6" x14ac:dyDescent="0.25">
      <c r="A483" s="21" t="s">
        <v>1886</v>
      </c>
      <c r="B483" s="21" t="s">
        <v>1887</v>
      </c>
      <c r="C483" s="21" t="s">
        <v>1888</v>
      </c>
      <c r="D483" s="21" t="s">
        <v>424</v>
      </c>
      <c r="E483" s="21" t="s">
        <v>1884</v>
      </c>
      <c r="F483" t="str">
        <f t="shared" si="1"/>
        <v>QUIRÒFANS|CLIMATITZACIÓ|CONDUCTES PER AIRE I ELEMENTS DE DIFUSIÓ</v>
      </c>
    </row>
    <row r="484" spans="1:6" x14ac:dyDescent="0.25">
      <c r="A484" s="21" t="s">
        <v>1889</v>
      </c>
      <c r="B484" s="21" t="s">
        <v>1890</v>
      </c>
      <c r="C484" s="21" t="s">
        <v>1891</v>
      </c>
      <c r="D484" s="21" t="s">
        <v>424</v>
      </c>
      <c r="E484" s="21" t="s">
        <v>1884</v>
      </c>
      <c r="F484" t="str">
        <f t="shared" si="1"/>
        <v>QUIRÒFANS|CLIMATITZACIÓ|UNITATS TRACTAMENT D'AIRE</v>
      </c>
    </row>
    <row r="485" spans="1:6" x14ac:dyDescent="0.25">
      <c r="A485" s="21" t="s">
        <v>1892</v>
      </c>
      <c r="B485" s="21" t="s">
        <v>1406</v>
      </c>
      <c r="C485" s="21" t="s">
        <v>1893</v>
      </c>
      <c r="D485" s="21" t="s">
        <v>424</v>
      </c>
      <c r="E485" s="21" t="s">
        <v>1884</v>
      </c>
      <c r="F485" t="str">
        <f t="shared" si="1"/>
        <v>QUIRÒFANS|CLIMATITZACIÓ|FILTRES</v>
      </c>
    </row>
    <row r="486" spans="1:6" x14ac:dyDescent="0.25">
      <c r="A486" s="21" t="s">
        <v>1894</v>
      </c>
      <c r="B486" s="21" t="s">
        <v>1895</v>
      </c>
      <c r="C486" s="21" t="s">
        <v>1896</v>
      </c>
      <c r="D486" s="21" t="s">
        <v>424</v>
      </c>
      <c r="E486" s="21" t="s">
        <v>1884</v>
      </c>
      <c r="F486" t="str">
        <f t="shared" si="1"/>
        <v>QUIRÒFANS|CLIMATITZACIÓ|CONTROL HIGIÈNIC</v>
      </c>
    </row>
    <row r="487" spans="1:6" x14ac:dyDescent="0.25">
      <c r="A487" s="21" t="s">
        <v>1897</v>
      </c>
      <c r="B487" s="21" t="s">
        <v>1898</v>
      </c>
      <c r="C487" s="21" t="s">
        <v>1899</v>
      </c>
      <c r="D487" s="21" t="s">
        <v>460</v>
      </c>
      <c r="F487" t="str">
        <f t="shared" si="1"/>
        <v>EQUIPAMENT ESCÈNIC</v>
      </c>
    </row>
    <row r="488" spans="1:6" x14ac:dyDescent="0.25">
      <c r="A488" s="21" t="s">
        <v>1900</v>
      </c>
      <c r="B488" s="21" t="s">
        <v>1901</v>
      </c>
      <c r="C488" s="21" t="s">
        <v>1902</v>
      </c>
      <c r="D488" s="21" t="s">
        <v>460</v>
      </c>
      <c r="E488" s="21" t="s">
        <v>1897</v>
      </c>
      <c r="F488" t="str">
        <f t="shared" si="1"/>
        <v>EQUIPAMENT ESCÈNIC|GRADA TELESCÒPICA</v>
      </c>
    </row>
    <row r="489" spans="1:6" x14ac:dyDescent="0.25">
      <c r="A489" s="21" t="s">
        <v>1903</v>
      </c>
      <c r="B489" s="21" t="s">
        <v>1904</v>
      </c>
      <c r="C489" s="21" t="s">
        <v>1905</v>
      </c>
      <c r="D489" s="21" t="s">
        <v>460</v>
      </c>
      <c r="E489" s="21" t="s">
        <v>1897</v>
      </c>
      <c r="F489" t="str">
        <f t="shared" si="1"/>
        <v>EQUIPAMENT ESCÈNIC|MOTORS</v>
      </c>
    </row>
    <row r="490" spans="1:6" x14ac:dyDescent="0.25">
      <c r="A490" s="21" t="s">
        <v>1906</v>
      </c>
      <c r="B490" s="21" t="s">
        <v>1907</v>
      </c>
      <c r="C490" s="21" t="s">
        <v>1908</v>
      </c>
      <c r="D490" s="21" t="s">
        <v>460</v>
      </c>
      <c r="E490" s="21" t="s">
        <v>1897</v>
      </c>
      <c r="F490" t="str">
        <f t="shared" si="1"/>
        <v>EQUIPAMENT ESCÈNIC|TARIMA DESMONTABLE</v>
      </c>
    </row>
    <row r="491" spans="1:6" x14ac:dyDescent="0.25">
      <c r="A491" s="21" t="s">
        <v>1909</v>
      </c>
      <c r="B491" s="21" t="s">
        <v>1910</v>
      </c>
      <c r="C491" s="21" t="s">
        <v>1911</v>
      </c>
      <c r="D491" s="21" t="s">
        <v>460</v>
      </c>
      <c r="E491" s="21" t="s">
        <v>1897</v>
      </c>
      <c r="F491" t="str">
        <f t="shared" si="1"/>
        <v>EQUIPAMENT ESCÈNIC|CARROS MANUALS</v>
      </c>
    </row>
    <row r="492" spans="1:6" x14ac:dyDescent="0.25">
      <c r="A492" s="21" t="s">
        <v>1912</v>
      </c>
      <c r="B492" s="21" t="s">
        <v>1913</v>
      </c>
      <c r="C492" s="21" t="s">
        <v>1914</v>
      </c>
      <c r="D492" s="21" t="s">
        <v>460</v>
      </c>
      <c r="E492" s="21" t="s">
        <v>1897</v>
      </c>
      <c r="F492" t="str">
        <f t="shared" si="1"/>
        <v>EQUIPAMENT ESCÈNIC|BIGUES ESCENARI</v>
      </c>
    </row>
    <row r="493" spans="1:6" x14ac:dyDescent="0.25">
      <c r="A493" s="21" t="s">
        <v>1915</v>
      </c>
      <c r="B493" s="21" t="s">
        <v>1916</v>
      </c>
      <c r="C493" s="21" t="s">
        <v>1917</v>
      </c>
      <c r="D493" s="21" t="s">
        <v>460</v>
      </c>
      <c r="E493" s="21" t="s">
        <v>1897</v>
      </c>
      <c r="F493" t="str">
        <f t="shared" si="1"/>
        <v>EQUIPAMENT ESCÈNIC|VARA ELECTRIFICADA</v>
      </c>
    </row>
    <row r="494" spans="1:6" x14ac:dyDescent="0.25">
      <c r="A494" s="21" t="s">
        <v>1918</v>
      </c>
      <c r="B494" s="21" t="s">
        <v>1919</v>
      </c>
      <c r="C494" s="21" t="s">
        <v>1920</v>
      </c>
      <c r="D494" s="21" t="s">
        <v>460</v>
      </c>
      <c r="E494" s="21" t="s">
        <v>1897</v>
      </c>
      <c r="F494" t="str">
        <f t="shared" si="1"/>
        <v>EQUIPAMENT ESCÈNIC|TALL CONTRAPESAT</v>
      </c>
    </row>
    <row r="495" spans="1:6" x14ac:dyDescent="0.25">
      <c r="A495" s="21" t="s">
        <v>1921</v>
      </c>
      <c r="B495" s="21" t="s">
        <v>1922</v>
      </c>
      <c r="C495" s="21" t="s">
        <v>1923</v>
      </c>
      <c r="D495" s="21" t="s">
        <v>460</v>
      </c>
      <c r="E495" s="21" t="s">
        <v>1897</v>
      </c>
      <c r="F495" t="str">
        <f t="shared" si="1"/>
        <v>EQUIPAMENT ESCÈNIC|TALL MOTORITZAT ( de tambor vertical )</v>
      </c>
    </row>
    <row r="496" spans="1:6" x14ac:dyDescent="0.25">
      <c r="A496" s="21" t="s">
        <v>1924</v>
      </c>
      <c r="B496" s="21" t="s">
        <v>1925</v>
      </c>
      <c r="C496" s="21" t="s">
        <v>1926</v>
      </c>
      <c r="D496" s="21" t="s">
        <v>460</v>
      </c>
      <c r="E496" s="21" t="s">
        <v>1897</v>
      </c>
      <c r="F496" t="str">
        <f t="shared" si="1"/>
        <v>EQUIPAMENT ESCÈNIC|TELÓ TALLAFOCS</v>
      </c>
    </row>
    <row r="497" spans="1:6" x14ac:dyDescent="0.25">
      <c r="A497" s="21" t="s">
        <v>1927</v>
      </c>
      <c r="B497" s="21" t="s">
        <v>1928</v>
      </c>
      <c r="C497" s="21" t="s">
        <v>1929</v>
      </c>
      <c r="D497" s="21" t="s">
        <v>460</v>
      </c>
      <c r="E497" s="21" t="s">
        <v>1897</v>
      </c>
      <c r="F497" t="str">
        <f t="shared" si="1"/>
        <v>EQUIPAMENT ESCÈNIC|PANTALLA DE CINE</v>
      </c>
    </row>
    <row r="498" spans="1:6" x14ac:dyDescent="0.25">
      <c r="A498" s="21" t="s">
        <v>1930</v>
      </c>
      <c r="B498" s="21" t="s">
        <v>1931</v>
      </c>
      <c r="C498" s="21" t="s">
        <v>1932</v>
      </c>
      <c r="D498" s="21" t="s">
        <v>460</v>
      </c>
      <c r="E498" s="21" t="s">
        <v>1897</v>
      </c>
      <c r="F498" t="str">
        <f t="shared" si="1"/>
        <v>EQUIPAMENT ESCÈNIC|BUTAQUES</v>
      </c>
    </row>
    <row r="499" spans="1:6" x14ac:dyDescent="0.25">
      <c r="A499" s="21" t="s">
        <v>1933</v>
      </c>
      <c r="B499" s="21" t="s">
        <v>1934</v>
      </c>
      <c r="C499" s="21" t="s">
        <v>1935</v>
      </c>
      <c r="D499" s="21" t="s">
        <v>460</v>
      </c>
      <c r="E499" s="21" t="s">
        <v>1897</v>
      </c>
      <c r="F499" t="str">
        <f t="shared" si="1"/>
        <v>EQUIPAMENT ESCÈNIC|POLITGES</v>
      </c>
    </row>
    <row r="500" spans="1:6" x14ac:dyDescent="0.25">
      <c r="A500" s="21" t="s">
        <v>1936</v>
      </c>
      <c r="B500" s="21" t="s">
        <v>1937</v>
      </c>
      <c r="C500" s="21" t="s">
        <v>1938</v>
      </c>
      <c r="D500" s="21" t="s">
        <v>460</v>
      </c>
      <c r="E500" s="21" t="s">
        <v>1897</v>
      </c>
      <c r="F500" t="str">
        <f t="shared" si="1"/>
        <v>EQUIPAMENT ESCÈNIC|PROJECTOR DE CINE</v>
      </c>
    </row>
    <row r="501" spans="1:6" x14ac:dyDescent="0.25">
      <c r="A501" s="21" t="s">
        <v>1939</v>
      </c>
      <c r="B501" s="21" t="s">
        <v>1940</v>
      </c>
      <c r="C501" s="21" t="s">
        <v>1941</v>
      </c>
      <c r="D501" s="21" t="s">
        <v>424</v>
      </c>
      <c r="F501" t="str">
        <f t="shared" si="1"/>
        <v>QUALITAT AMBIENTAL EN INTERIORS</v>
      </c>
    </row>
    <row r="502" spans="1:6" x14ac:dyDescent="0.25">
      <c r="A502" s="21" t="s">
        <v>1942</v>
      </c>
      <c r="B502" s="21" t="s">
        <v>1943</v>
      </c>
      <c r="C502" s="21" t="s">
        <v>1944</v>
      </c>
      <c r="D502" s="21" t="s">
        <v>460</v>
      </c>
      <c r="F502" t="str">
        <f t="shared" si="1"/>
        <v>INSTAL·LACIONS</v>
      </c>
    </row>
    <row r="503" spans="1:6" x14ac:dyDescent="0.25">
      <c r="A503" s="21" t="s">
        <v>1945</v>
      </c>
      <c r="B503" s="21" t="s">
        <v>1946</v>
      </c>
      <c r="C503" s="21" t="s">
        <v>1947</v>
      </c>
      <c r="D503" s="21" t="s">
        <v>424</v>
      </c>
      <c r="E503" s="21" t="s">
        <v>1942</v>
      </c>
      <c r="F503" t="str">
        <f t="shared" si="1"/>
        <v>INSTAL·LACIONS|INSTAL·LACIÓ CLIMATITZACIÓ</v>
      </c>
    </row>
    <row r="504" spans="1:6" x14ac:dyDescent="0.25">
      <c r="A504" s="21" t="s">
        <v>1948</v>
      </c>
      <c r="B504" s="21" t="s">
        <v>1949</v>
      </c>
      <c r="C504" s="21" t="s">
        <v>1950</v>
      </c>
      <c r="D504" s="21" t="s">
        <v>440</v>
      </c>
      <c r="E504" s="21" t="s">
        <v>1942</v>
      </c>
      <c r="F504" t="str">
        <f t="shared" si="1"/>
        <v>INSTAL·LACIONS|INSTAL·LACIÓ ACS</v>
      </c>
    </row>
    <row r="505" spans="1:6" x14ac:dyDescent="0.25">
      <c r="A505" s="21" t="s">
        <v>1951</v>
      </c>
      <c r="B505" s="21" t="s">
        <v>1952</v>
      </c>
      <c r="C505" s="21" t="s">
        <v>1953</v>
      </c>
      <c r="D505" s="21" t="s">
        <v>440</v>
      </c>
      <c r="E505" s="21" t="s">
        <v>1942</v>
      </c>
      <c r="F505" t="str">
        <f t="shared" si="1"/>
        <v>INSTAL·LACIONS|INSTAL·LACIÓ AFS</v>
      </c>
    </row>
    <row r="506" spans="1:6" x14ac:dyDescent="0.25">
      <c r="A506" s="21" t="s">
        <v>1954</v>
      </c>
      <c r="B506" s="21" t="s">
        <v>1955</v>
      </c>
      <c r="C506" s="21" t="s">
        <v>1956</v>
      </c>
      <c r="D506" s="21" t="s">
        <v>436</v>
      </c>
      <c r="E506" s="21" t="s">
        <v>1942</v>
      </c>
      <c r="F506" t="str">
        <f t="shared" si="1"/>
        <v>INSTAL·LACIONS|INSTAL·LACIÓ GAS</v>
      </c>
    </row>
    <row r="507" spans="1:6" x14ac:dyDescent="0.25">
      <c r="A507" s="21" t="s">
        <v>1957</v>
      </c>
      <c r="B507" s="21" t="s">
        <v>1958</v>
      </c>
      <c r="C507" s="21" t="s">
        <v>1959</v>
      </c>
      <c r="D507" s="21" t="s">
        <v>446</v>
      </c>
      <c r="E507" s="21" t="s">
        <v>1942</v>
      </c>
      <c r="F507" t="str">
        <f t="shared" si="1"/>
        <v>INSTAL·LACIONS|INSTAL·LACIÓ CONTRA INCENDIS</v>
      </c>
    </row>
    <row r="508" spans="1:6" x14ac:dyDescent="0.25">
      <c r="A508" s="21" t="s">
        <v>1960</v>
      </c>
      <c r="B508" s="21" t="s">
        <v>1961</v>
      </c>
      <c r="C508" s="21" t="s">
        <v>1962</v>
      </c>
      <c r="D508" s="21" t="s">
        <v>436</v>
      </c>
      <c r="E508" s="21" t="s">
        <v>1942</v>
      </c>
      <c r="F508" t="str">
        <f t="shared" si="1"/>
        <v>INSTAL·LACIONS|INSTAL·LACIÓ GASOIL</v>
      </c>
    </row>
    <row r="509" spans="1:6" x14ac:dyDescent="0.25">
      <c r="A509" s="21" t="s">
        <v>1963</v>
      </c>
      <c r="B509" s="21" t="s">
        <v>1964</v>
      </c>
      <c r="C509" s="21" t="s">
        <v>1965</v>
      </c>
      <c r="D509" s="21" t="s">
        <v>460</v>
      </c>
      <c r="E509" s="21" t="s">
        <v>1942</v>
      </c>
      <c r="F509" t="str">
        <f t="shared" si="1"/>
        <v>INSTAL·LACIONS|INSTAL·LACIÓ AIRE COMPRIMIT</v>
      </c>
    </row>
    <row r="510" spans="1:6" x14ac:dyDescent="0.25">
      <c r="A510" s="21" t="s">
        <v>1966</v>
      </c>
      <c r="B510" s="21" t="s">
        <v>1967</v>
      </c>
      <c r="C510" s="21" t="s">
        <v>1968</v>
      </c>
      <c r="D510" s="21" t="s">
        <v>460</v>
      </c>
      <c r="E510" s="21" t="s">
        <v>1942</v>
      </c>
      <c r="F510" t="str">
        <f t="shared" si="1"/>
        <v>INSTAL·LACIONS|INSTAL·LACIÓ DE BUIT</v>
      </c>
    </row>
    <row r="511" spans="1:6" x14ac:dyDescent="0.25">
      <c r="A511" s="21" t="s">
        <v>1969</v>
      </c>
      <c r="B511" s="21" t="s">
        <v>1970</v>
      </c>
      <c r="C511" s="21" t="s">
        <v>1971</v>
      </c>
      <c r="D511" s="21" t="s">
        <v>430</v>
      </c>
      <c r="E511" s="21" t="s">
        <v>1942</v>
      </c>
      <c r="F511" t="str">
        <f t="shared" si="1"/>
        <v>INSTAL·LACIONS|INSTAL·LACIÓ GASOS MEDICINALS/TÈCNICS</v>
      </c>
    </row>
    <row r="512" spans="1:6" x14ac:dyDescent="0.25">
      <c r="A512" s="21" t="s">
        <v>1972</v>
      </c>
      <c r="B512" s="21" t="s">
        <v>1973</v>
      </c>
      <c r="C512" s="21" t="s">
        <v>1974</v>
      </c>
      <c r="D512" s="21" t="s">
        <v>420</v>
      </c>
      <c r="E512" s="21" t="s">
        <v>1942</v>
      </c>
      <c r="F512" t="str">
        <f t="shared" si="1"/>
        <v>INSTAL·LACIONS|INSTAL·LACIÓ BAIXA TENSIÓ</v>
      </c>
    </row>
    <row r="513" spans="1:6" x14ac:dyDescent="0.25">
      <c r="A513" s="21" t="s">
        <v>1975</v>
      </c>
      <c r="B513" s="21" t="s">
        <v>1976</v>
      </c>
      <c r="C513" s="21" t="s">
        <v>1977</v>
      </c>
      <c r="D513" s="21" t="s">
        <v>442</v>
      </c>
      <c r="E513" s="21" t="s">
        <v>1942</v>
      </c>
      <c r="F513" t="str">
        <f t="shared" ref="F513:F710" si="2">IF(ISBLANK(E513),"",VLOOKUP(E513,GammaTable,6,FALSE)&amp;"|")&amp;B513</f>
        <v>INSTAL·LACIONS|INSTAL·LACIÓ MITJA TENSIÓ</v>
      </c>
    </row>
    <row r="514" spans="1:6" x14ac:dyDescent="0.25">
      <c r="A514" s="21" t="s">
        <v>1978</v>
      </c>
      <c r="B514" s="21" t="s">
        <v>1979</v>
      </c>
      <c r="C514" s="21" t="s">
        <v>1980</v>
      </c>
      <c r="D514" s="21" t="s">
        <v>462</v>
      </c>
      <c r="F514" t="str">
        <f t="shared" si="2"/>
        <v>QUALITAT DE L'AIRE EN SALES NETES I CPD</v>
      </c>
    </row>
    <row r="515" spans="1:6" x14ac:dyDescent="0.25">
      <c r="A515" s="21" t="s">
        <v>1981</v>
      </c>
      <c r="B515" s="21" t="s">
        <v>460</v>
      </c>
      <c r="C515" s="21" t="s">
        <v>1982</v>
      </c>
      <c r="D515" s="21" t="s">
        <v>460</v>
      </c>
      <c r="F515" t="str">
        <f t="shared" si="2"/>
        <v>VARIS</v>
      </c>
    </row>
    <row r="516" spans="1:6" x14ac:dyDescent="0.25">
      <c r="A516" s="21" t="s">
        <v>1983</v>
      </c>
      <c r="B516" s="21" t="s">
        <v>1984</v>
      </c>
      <c r="C516" s="21" t="s">
        <v>1985</v>
      </c>
      <c r="D516" s="21" t="s">
        <v>460</v>
      </c>
      <c r="E516" s="21" t="s">
        <v>1981</v>
      </c>
      <c r="F516" t="str">
        <f t="shared" si="2"/>
        <v>VARIS|VENTILACIÓ EN CENTRES DEL SOC</v>
      </c>
    </row>
    <row r="517" spans="1:6" x14ac:dyDescent="0.25">
      <c r="A517" s="21" t="s">
        <v>1986</v>
      </c>
      <c r="B517" s="21" t="s">
        <v>444</v>
      </c>
      <c r="C517" s="21" t="s">
        <v>1987</v>
      </c>
      <c r="D517" s="21" t="s">
        <v>460</v>
      </c>
      <c r="E517" s="21" t="s">
        <v>1981</v>
      </c>
      <c r="F517" t="str">
        <f t="shared" si="2"/>
        <v>VARIS|OBRA CIVIL</v>
      </c>
    </row>
    <row r="518" spans="1:6" x14ac:dyDescent="0.25">
      <c r="A518" s="21" t="s">
        <v>1988</v>
      </c>
      <c r="B518" s="21" t="s">
        <v>1989</v>
      </c>
      <c r="C518" s="21" t="s">
        <v>1990</v>
      </c>
      <c r="D518" s="21" t="s">
        <v>452</v>
      </c>
      <c r="F518" t="str">
        <f t="shared" si="2"/>
        <v>SISTEMA INFORMACIÓ ENERGÈTICA</v>
      </c>
    </row>
    <row r="519" spans="1:6" x14ac:dyDescent="0.25">
      <c r="A519" s="21" t="s">
        <v>1991</v>
      </c>
      <c r="B519" s="21" t="s">
        <v>1992</v>
      </c>
      <c r="C519" s="21" t="s">
        <v>1993</v>
      </c>
      <c r="D519" s="21" t="s">
        <v>452</v>
      </c>
      <c r="E519" s="21" t="s">
        <v>1988</v>
      </c>
      <c r="F519" t="str">
        <f t="shared" si="2"/>
        <v>SISTEMA INFORMACIÓ ENERGÈTICA|QUADRE MONITORITZACIÓ</v>
      </c>
    </row>
    <row r="520" spans="1:6" x14ac:dyDescent="0.25">
      <c r="A520" s="21" t="s">
        <v>1994</v>
      </c>
      <c r="B520" s="21" t="s">
        <v>1995</v>
      </c>
      <c r="C520" s="21" t="s">
        <v>1996</v>
      </c>
      <c r="D520" s="21" t="s">
        <v>452</v>
      </c>
      <c r="E520" s="21" t="s">
        <v>1988</v>
      </c>
      <c r="F520" t="str">
        <f t="shared" si="2"/>
        <v>SISTEMA INFORMACIÓ ENERGÈTICA|CONCENTRADOR DE DADES</v>
      </c>
    </row>
    <row r="521" spans="1:6" x14ac:dyDescent="0.25">
      <c r="A521" s="21" t="s">
        <v>1997</v>
      </c>
      <c r="B521" s="21" t="s">
        <v>1998</v>
      </c>
      <c r="C521" s="21" t="s">
        <v>1999</v>
      </c>
      <c r="D521" s="21" t="s">
        <v>452</v>
      </c>
      <c r="E521" s="21" t="s">
        <v>1988</v>
      </c>
      <c r="F521" t="str">
        <f t="shared" si="2"/>
        <v>SISTEMA INFORMACIÓ ENERGÈTICA|ELEMENTS DE CAMP</v>
      </c>
    </row>
    <row r="522" spans="1:6" x14ac:dyDescent="0.25">
      <c r="A522" s="21" t="s">
        <v>2000</v>
      </c>
      <c r="B522" s="21" t="s">
        <v>2001</v>
      </c>
      <c r="C522" s="21" t="s">
        <v>2002</v>
      </c>
      <c r="D522" s="21" t="s">
        <v>452</v>
      </c>
      <c r="E522" s="21" t="s">
        <v>1997</v>
      </c>
      <c r="F522" t="str">
        <f t="shared" si="2"/>
        <v>SISTEMA INFORMACIÓ ENERGÈTICA|ELEMENTS DE CAMP|COMPTADOR ELÈCTRIC</v>
      </c>
    </row>
    <row r="523" spans="1:6" x14ac:dyDescent="0.25">
      <c r="A523" s="21" t="s">
        <v>2003</v>
      </c>
      <c r="B523" s="21" t="s">
        <v>2004</v>
      </c>
      <c r="C523" s="21" t="s">
        <v>2005</v>
      </c>
      <c r="D523" s="21" t="s">
        <v>452</v>
      </c>
      <c r="E523" s="21" t="s">
        <v>1997</v>
      </c>
      <c r="F523" t="str">
        <f t="shared" si="2"/>
        <v>SISTEMA INFORMACIÓ ENERGÈTICA|ELEMENTS DE CAMP|COMPTADOR GAS</v>
      </c>
    </row>
    <row r="524" spans="1:6" x14ac:dyDescent="0.25">
      <c r="A524" s="21" t="s">
        <v>2006</v>
      </c>
      <c r="B524" s="21" t="s">
        <v>2007</v>
      </c>
      <c r="C524" s="21" t="s">
        <v>2008</v>
      </c>
      <c r="D524" s="21" t="s">
        <v>452</v>
      </c>
      <c r="E524" s="21" t="s">
        <v>1997</v>
      </c>
      <c r="F524" t="str">
        <f t="shared" si="2"/>
        <v>SISTEMA INFORMACIÓ ENERGÈTICA|ELEMENTS DE CAMP|COMPTADOR GASOIL</v>
      </c>
    </row>
    <row r="525" spans="1:6" x14ac:dyDescent="0.25">
      <c r="A525" s="21" t="s">
        <v>2009</v>
      </c>
      <c r="B525" s="21" t="s">
        <v>2010</v>
      </c>
      <c r="C525" s="21" t="s">
        <v>2011</v>
      </c>
      <c r="D525" s="21" t="s">
        <v>452</v>
      </c>
      <c r="E525" s="21" t="s">
        <v>1997</v>
      </c>
      <c r="F525" t="str">
        <f t="shared" si="2"/>
        <v>SISTEMA INFORMACIÓ ENERGÈTICA|ELEMENTS DE CAMP|COMPTADOR AIGUA</v>
      </c>
    </row>
    <row r="526" spans="1:6" x14ac:dyDescent="0.25">
      <c r="A526" s="21" t="s">
        <v>2012</v>
      </c>
      <c r="B526" s="21" t="s">
        <v>2013</v>
      </c>
      <c r="C526" s="21" t="s">
        <v>2014</v>
      </c>
      <c r="D526" s="21" t="s">
        <v>452</v>
      </c>
      <c r="E526" s="21" t="s">
        <v>2009</v>
      </c>
      <c r="F526" t="str">
        <f t="shared" si="2"/>
        <v>SISTEMA INFORMACIÓ ENERGÈTICA|ELEMENTS DE CAMP|COMPTADOR AIGUA|PCI</v>
      </c>
    </row>
    <row r="527" spans="1:6" x14ac:dyDescent="0.25">
      <c r="A527" s="21" t="s">
        <v>2015</v>
      </c>
      <c r="B527" s="21" t="s">
        <v>2016</v>
      </c>
      <c r="C527" s="21" t="s">
        <v>2017</v>
      </c>
      <c r="D527" s="21" t="s">
        <v>452</v>
      </c>
      <c r="E527" s="21" t="s">
        <v>2009</v>
      </c>
      <c r="F527" t="str">
        <f t="shared" si="2"/>
        <v>SISTEMA INFORMACIÓ ENERGÈTICA|ELEMENTS DE CAMP|COMPTADOR AIGUA|FONTANERÍA</v>
      </c>
    </row>
    <row r="528" spans="1:6" x14ac:dyDescent="0.25">
      <c r="A528" s="21" t="s">
        <v>2018</v>
      </c>
      <c r="B528" s="21" t="s">
        <v>424</v>
      </c>
      <c r="C528" s="21" t="s">
        <v>2019</v>
      </c>
      <c r="D528" s="21" t="s">
        <v>452</v>
      </c>
      <c r="E528" s="21" t="s">
        <v>2009</v>
      </c>
      <c r="F528" t="str">
        <f t="shared" si="2"/>
        <v>SISTEMA INFORMACIÓ ENERGÈTICA|ELEMENTS DE CAMP|COMPTADOR AIGUA|CLIMATITZACIÓ</v>
      </c>
    </row>
    <row r="529" spans="1:6" x14ac:dyDescent="0.25">
      <c r="A529" s="21" t="s">
        <v>2020</v>
      </c>
      <c r="B529" s="21" t="s">
        <v>2021</v>
      </c>
      <c r="C529" s="21" t="s">
        <v>2022</v>
      </c>
      <c r="D529" s="21" t="s">
        <v>452</v>
      </c>
      <c r="E529" s="21" t="s">
        <v>1997</v>
      </c>
      <c r="F529" t="str">
        <f t="shared" si="2"/>
        <v>SISTEMA INFORMACIÓ ENERGÈTICA|ELEMENTS DE CAMP|COMPTADOR TÈRMIC</v>
      </c>
    </row>
    <row r="530" spans="1:6" x14ac:dyDescent="0.25">
      <c r="A530" s="21" t="s">
        <v>2023</v>
      </c>
      <c r="B530" s="21" t="s">
        <v>2024</v>
      </c>
      <c r="C530" s="21" t="s">
        <v>2025</v>
      </c>
      <c r="D530" s="21" t="s">
        <v>452</v>
      </c>
      <c r="E530" s="21" t="s">
        <v>1997</v>
      </c>
      <c r="F530" t="str">
        <f t="shared" si="2"/>
        <v>SISTEMA INFORMACIÓ ENERGÈTICA|ELEMENTS DE CAMP|EMISSOR DE POLSOS</v>
      </c>
    </row>
    <row r="531" spans="1:6" x14ac:dyDescent="0.25">
      <c r="A531" s="21" t="s">
        <v>2026</v>
      </c>
      <c r="B531" s="21" t="s">
        <v>2027</v>
      </c>
      <c r="C531" s="21" t="s">
        <v>2028</v>
      </c>
      <c r="D531" s="21" t="s">
        <v>452</v>
      </c>
      <c r="E531" s="21" t="s">
        <v>1997</v>
      </c>
      <c r="F531" t="str">
        <f t="shared" si="2"/>
        <v>SISTEMA INFORMACIÓ ENERGÈTICA|ELEMENTS DE CAMP|INTEGRADOR DE POLSOS</v>
      </c>
    </row>
    <row r="532" spans="1:6" x14ac:dyDescent="0.25">
      <c r="A532" s="21" t="s">
        <v>2029</v>
      </c>
      <c r="B532" s="21" t="s">
        <v>2030</v>
      </c>
      <c r="C532" s="21" t="s">
        <v>2031</v>
      </c>
      <c r="D532" s="21" t="s">
        <v>452</v>
      </c>
      <c r="E532" s="21" t="s">
        <v>1997</v>
      </c>
      <c r="F532" t="str">
        <f t="shared" si="2"/>
        <v xml:space="preserve">SISTEMA INFORMACIÓ ENERGÈTICA|ELEMENTS DE CAMP|PASSAREL·LA </v>
      </c>
    </row>
    <row r="533" spans="1:6" x14ac:dyDescent="0.25">
      <c r="A533" s="21" t="s">
        <v>2032</v>
      </c>
      <c r="B533" s="21" t="s">
        <v>2033</v>
      </c>
      <c r="C533" s="21" t="s">
        <v>2034</v>
      </c>
      <c r="D533" s="21" t="s">
        <v>452</v>
      </c>
      <c r="E533" s="21" t="s">
        <v>1997</v>
      </c>
      <c r="F533" t="str">
        <f t="shared" si="2"/>
        <v>SISTEMA INFORMACIÓ ENERGÈTICA|ELEMENTS DE CAMP|SENSOR TEMPERATURA</v>
      </c>
    </row>
    <row r="534" spans="1:6" x14ac:dyDescent="0.25">
      <c r="A534" s="21" t="s">
        <v>2035</v>
      </c>
      <c r="B534" s="21" t="s">
        <v>2036</v>
      </c>
      <c r="C534" s="21" t="s">
        <v>2037</v>
      </c>
      <c r="D534" s="21" t="s">
        <v>452</v>
      </c>
      <c r="E534" s="21" t="s">
        <v>1997</v>
      </c>
      <c r="F534" t="str">
        <f t="shared" si="2"/>
        <v>SISTEMA INFORMACIÓ ENERGÈTICA|ELEMENTS DE CAMP|SENSOR HUMITAT</v>
      </c>
    </row>
    <row r="535" spans="1:6" x14ac:dyDescent="0.25">
      <c r="A535" s="21" t="s">
        <v>2038</v>
      </c>
      <c r="B535" s="21" t="s">
        <v>2039</v>
      </c>
      <c r="C535" s="21" t="s">
        <v>2040</v>
      </c>
      <c r="D535" s="21" t="s">
        <v>452</v>
      </c>
      <c r="E535" s="21" t="s">
        <v>1997</v>
      </c>
      <c r="F535" t="str">
        <f t="shared" si="2"/>
        <v>SISTEMA INFORMACIÓ ENERGÈTICA|ELEMENTS DE CAMP|SENSOR COMBINAT</v>
      </c>
    </row>
    <row r="536" spans="1:6" x14ac:dyDescent="0.25">
      <c r="A536" s="21" t="s">
        <v>2041</v>
      </c>
      <c r="B536" s="21" t="s">
        <v>2042</v>
      </c>
      <c r="C536" s="21" t="s">
        <v>2043</v>
      </c>
      <c r="D536" s="21" t="s">
        <v>452</v>
      </c>
      <c r="E536" s="21" t="s">
        <v>1997</v>
      </c>
      <c r="F536" t="str">
        <f t="shared" si="2"/>
        <v>SISTEMA INFORMACIÓ ENERGÈTICA|ELEMENTS DE CAMP|SENSOR RADIACIÓ SOLAR</v>
      </c>
    </row>
    <row r="537" spans="1:6" x14ac:dyDescent="0.25">
      <c r="A537" s="21" t="s">
        <v>2044</v>
      </c>
      <c r="B537" s="21" t="s">
        <v>2045</v>
      </c>
      <c r="C537" s="21" t="s">
        <v>2046</v>
      </c>
      <c r="D537" s="21" t="s">
        <v>452</v>
      </c>
      <c r="E537" s="21" t="s">
        <v>1997</v>
      </c>
      <c r="F537" t="str">
        <f t="shared" si="2"/>
        <v>SISTEMA INFORMACIÓ ENERGÈTICA|ELEMENTS DE CAMP|SENSOR CONCENTRACIÓ C02</v>
      </c>
    </row>
    <row r="538" spans="1:6" x14ac:dyDescent="0.25">
      <c r="A538" s="21" t="s">
        <v>2047</v>
      </c>
      <c r="B538" s="21" t="s">
        <v>2048</v>
      </c>
      <c r="C538" s="21" t="s">
        <v>2049</v>
      </c>
      <c r="D538" s="21" t="s">
        <v>452</v>
      </c>
      <c r="E538" s="21" t="s">
        <v>1997</v>
      </c>
      <c r="F538" t="str">
        <f t="shared" si="2"/>
        <v>SISTEMA INFORMACIÓ ENERGÈTICA|ELEMENTS DE CAMP|SENSOR VOC</v>
      </c>
    </row>
    <row r="539" spans="1:6" x14ac:dyDescent="0.25">
      <c r="A539" s="21" t="s">
        <v>2050</v>
      </c>
      <c r="B539" s="21" t="s">
        <v>2051</v>
      </c>
      <c r="C539" s="21" t="s">
        <v>2052</v>
      </c>
      <c r="D539" s="21" t="s">
        <v>452</v>
      </c>
      <c r="E539" s="21" t="s">
        <v>1997</v>
      </c>
      <c r="F539" t="str">
        <f t="shared" si="2"/>
        <v>SISTEMA INFORMACIÓ ENERGÈTICA|ELEMENTS DE CAMP|SENSOR PM10</v>
      </c>
    </row>
    <row r="540" spans="1:6" x14ac:dyDescent="0.25">
      <c r="A540" s="21" t="s">
        <v>2053</v>
      </c>
      <c r="B540" s="21" t="s">
        <v>2054</v>
      </c>
      <c r="C540" s="21" t="s">
        <v>2055</v>
      </c>
      <c r="D540" s="21" t="s">
        <v>452</v>
      </c>
      <c r="E540" s="21" t="s">
        <v>1997</v>
      </c>
      <c r="F540" t="str">
        <f t="shared" si="2"/>
        <v>SISTEMA INFORMACIÓ ENERGÈTICA|ELEMENTS DE CAMP|SENSOR PM2.5</v>
      </c>
    </row>
    <row r="541" spans="1:6" x14ac:dyDescent="0.25">
      <c r="A541" s="21" t="s">
        <v>2056</v>
      </c>
      <c r="B541" s="21" t="s">
        <v>2057</v>
      </c>
      <c r="C541" s="21" t="s">
        <v>2058</v>
      </c>
      <c r="D541" s="21" t="s">
        <v>452</v>
      </c>
      <c r="E541" s="21" t="s">
        <v>1997</v>
      </c>
      <c r="F541" t="str">
        <f t="shared" si="2"/>
        <v>SISTEMA INFORMACIÓ ENERGÈTICA|ELEMENTS DE CAMP|CABALÍMETRE</v>
      </c>
    </row>
    <row r="542" spans="1:6" x14ac:dyDescent="0.25">
      <c r="A542" s="21" t="s">
        <v>2059</v>
      </c>
      <c r="B542" s="21" t="s">
        <v>2060</v>
      </c>
      <c r="C542" s="21" t="s">
        <v>2061</v>
      </c>
      <c r="D542" s="21" t="s">
        <v>452</v>
      </c>
      <c r="E542" s="21" t="s">
        <v>1997</v>
      </c>
      <c r="F542" t="str">
        <f t="shared" si="2"/>
        <v>SISTEMA INFORMACIÓ ENERGÈTICA|ELEMENTS DE CAMP|SENSOR SOROLL AMBIENTAL</v>
      </c>
    </row>
    <row r="543" spans="1:6" x14ac:dyDescent="0.25">
      <c r="A543" s="21" t="s">
        <v>2062</v>
      </c>
      <c r="B543" s="21" t="s">
        <v>2063</v>
      </c>
      <c r="C543" s="21" t="s">
        <v>2064</v>
      </c>
      <c r="D543" s="21" t="s">
        <v>452</v>
      </c>
      <c r="E543" s="21" t="s">
        <v>1997</v>
      </c>
      <c r="F543" t="str">
        <f t="shared" si="2"/>
        <v>SISTEMA INFORMACIÓ ENERGÈTICA|ELEMENTS DE CAMP|SENSOR UV</v>
      </c>
    </row>
    <row r="544" spans="1:6" x14ac:dyDescent="0.25">
      <c r="A544" s="21" t="s">
        <v>2065</v>
      </c>
      <c r="B544" s="21" t="s">
        <v>2066</v>
      </c>
      <c r="C544" s="21" t="s">
        <v>2067</v>
      </c>
      <c r="D544" s="21" t="s">
        <v>452</v>
      </c>
      <c r="E544" s="21" t="s">
        <v>1997</v>
      </c>
      <c r="F544" t="str">
        <f t="shared" si="2"/>
        <v>SISTEMA INFORMACIÓ ENERGÈTICA|ELEMENTS DE CAMP|SENSOR INTENSITAT LUMÍNICA</v>
      </c>
    </row>
    <row r="545" spans="1:6" x14ac:dyDescent="0.25">
      <c r="A545" s="21" t="s">
        <v>2068</v>
      </c>
      <c r="B545" s="21" t="s">
        <v>2069</v>
      </c>
      <c r="C545" s="21" t="s">
        <v>2070</v>
      </c>
      <c r="D545" s="21" t="s">
        <v>452</v>
      </c>
      <c r="E545" s="21" t="s">
        <v>1997</v>
      </c>
      <c r="F545" t="str">
        <f t="shared" si="2"/>
        <v>SISTEMA INFORMACIÓ ENERGÈTICA|ELEMENTS DE CAMP|COMPTATGE PERSONES</v>
      </c>
    </row>
    <row r="546" spans="1:6" x14ac:dyDescent="0.25">
      <c r="A546" s="21" t="s">
        <v>2071</v>
      </c>
      <c r="B546" s="21" t="s">
        <v>2072</v>
      </c>
      <c r="C546" s="21" t="s">
        <v>2073</v>
      </c>
      <c r="D546" s="21" t="s">
        <v>452</v>
      </c>
      <c r="E546" s="21" t="s">
        <v>1997</v>
      </c>
      <c r="F546" t="str">
        <f t="shared" si="2"/>
        <v>SISTEMA INFORMACIÓ ENERGÈTICA|ELEMENTS DE CAMP|SENSOR RADÓ</v>
      </c>
    </row>
    <row r="547" spans="1:6" x14ac:dyDescent="0.25">
      <c r="A547" s="21" t="s">
        <v>2074</v>
      </c>
      <c r="B547" s="21" t="s">
        <v>2075</v>
      </c>
      <c r="C547" s="21" t="s">
        <v>2076</v>
      </c>
      <c r="D547" s="21" t="s">
        <v>452</v>
      </c>
      <c r="E547" s="21" t="s">
        <v>1997</v>
      </c>
      <c r="F547" t="str">
        <f t="shared" si="2"/>
        <v>SISTEMA INFORMACIÓ ENERGÈTICA|ELEMENTS DE CAMP|SENSOR VIBRACIÓ</v>
      </c>
    </row>
    <row r="548" spans="1:6" x14ac:dyDescent="0.25">
      <c r="A548" s="21" t="s">
        <v>2077</v>
      </c>
      <c r="B548" s="21" t="s">
        <v>2078</v>
      </c>
      <c r="C548" s="21" t="s">
        <v>2079</v>
      </c>
      <c r="D548" s="21" t="s">
        <v>452</v>
      </c>
      <c r="E548" s="21" t="s">
        <v>1997</v>
      </c>
      <c r="F548" t="str">
        <f t="shared" si="2"/>
        <v>SISTEMA INFORMACIÓ ENERGÈTICA|ELEMENTS DE CAMP|SENSOR PH</v>
      </c>
    </row>
    <row r="549" spans="1:6" x14ac:dyDescent="0.25">
      <c r="A549" s="21" t="s">
        <v>2080</v>
      </c>
      <c r="B549" s="21" t="s">
        <v>2081</v>
      </c>
      <c r="C549" s="21" t="s">
        <v>2082</v>
      </c>
      <c r="D549" s="21" t="s">
        <v>452</v>
      </c>
      <c r="E549" s="21" t="s">
        <v>1997</v>
      </c>
      <c r="F549" t="str">
        <f t="shared" si="2"/>
        <v>SISTEMA INFORMACIÓ ENERGÈTICA|ELEMENTS DE CAMP|SENSOR CONCENTRACIÓ D'ELECTROLITS</v>
      </c>
    </row>
    <row r="550" spans="1:6" x14ac:dyDescent="0.25">
      <c r="A550" s="21" t="s">
        <v>2083</v>
      </c>
      <c r="B550" s="21" t="s">
        <v>2084</v>
      </c>
      <c r="C550" s="21" t="s">
        <v>2085</v>
      </c>
      <c r="D550" s="21" t="s">
        <v>452</v>
      </c>
      <c r="E550" s="21" t="s">
        <v>1997</v>
      </c>
      <c r="F550" t="str">
        <f t="shared" si="2"/>
        <v>SISTEMA INFORMACIÓ ENERGÈTICA|ELEMENTS DE CAMP|SENSOR CO</v>
      </c>
    </row>
    <row r="551" spans="1:6" x14ac:dyDescent="0.25">
      <c r="A551" s="21" t="s">
        <v>2086</v>
      </c>
      <c r="B551" s="21" t="s">
        <v>2087</v>
      </c>
      <c r="C551" s="21" t="s">
        <v>2088</v>
      </c>
      <c r="D551" s="21" t="s">
        <v>452</v>
      </c>
      <c r="E551" s="21" t="s">
        <v>1997</v>
      </c>
      <c r="F551" t="str">
        <f t="shared" si="2"/>
        <v>SISTEMA INFORMACIÓ ENERGÈTICA|ELEMENTS DE CAMP|SENSOR O2</v>
      </c>
    </row>
    <row r="552" spans="1:6" x14ac:dyDescent="0.25">
      <c r="A552" s="21" t="s">
        <v>2089</v>
      </c>
      <c r="B552" s="21" t="s">
        <v>2090</v>
      </c>
      <c r="C552" s="21" t="s">
        <v>2091</v>
      </c>
      <c r="D552" s="21" t="s">
        <v>452</v>
      </c>
      <c r="E552" s="21" t="s">
        <v>1997</v>
      </c>
      <c r="F552" t="str">
        <f t="shared" si="2"/>
        <v>SISTEMA INFORMACIÓ ENERGÈTICA|ELEMENTS DE CAMP|SENSOR VENT</v>
      </c>
    </row>
    <row r="553" spans="1:6" x14ac:dyDescent="0.25">
      <c r="A553" s="21" t="s">
        <v>2092</v>
      </c>
      <c r="B553" s="21" t="s">
        <v>2093</v>
      </c>
      <c r="C553" s="21" t="s">
        <v>2094</v>
      </c>
      <c r="D553" s="21" t="s">
        <v>452</v>
      </c>
      <c r="E553" s="21" t="s">
        <v>1988</v>
      </c>
      <c r="F553" t="str">
        <f t="shared" si="2"/>
        <v>SISTEMA INFORMACIÓ ENERGÈTICA|INSTAL·LACIÓ SISTEMA INFORMACIÓ ENERGÈTICA</v>
      </c>
    </row>
    <row r="554" spans="1:6" x14ac:dyDescent="0.25">
      <c r="A554" s="21" t="s">
        <v>2095</v>
      </c>
      <c r="B554" s="21" t="s">
        <v>454</v>
      </c>
      <c r="C554" s="21" t="s">
        <v>2096</v>
      </c>
      <c r="D554" s="21" t="s">
        <v>454</v>
      </c>
      <c r="F554" t="str">
        <f t="shared" si="2"/>
        <v>SISTEMA DE CONTROL</v>
      </c>
    </row>
    <row r="555" spans="1:6" x14ac:dyDescent="0.25">
      <c r="A555" s="21" t="s">
        <v>2097</v>
      </c>
      <c r="B555" s="21" t="s">
        <v>2098</v>
      </c>
      <c r="C555" s="21" t="s">
        <v>2099</v>
      </c>
      <c r="D555" s="21" t="s">
        <v>454</v>
      </c>
      <c r="E555" s="21" t="s">
        <v>2095</v>
      </c>
      <c r="F555" t="str">
        <f t="shared" si="2"/>
        <v>SISTEMA DE CONTROL|QUADRE CONTROL</v>
      </c>
    </row>
    <row r="556" spans="1:6" x14ac:dyDescent="0.25">
      <c r="A556" s="21" t="s">
        <v>2100</v>
      </c>
      <c r="B556" s="21" t="s">
        <v>2101</v>
      </c>
      <c r="C556" s="21" t="s">
        <v>2102</v>
      </c>
      <c r="D556" s="21" t="s">
        <v>454</v>
      </c>
      <c r="E556" s="21" t="s">
        <v>2095</v>
      </c>
      <c r="F556" t="str">
        <f t="shared" si="2"/>
        <v>SISTEMA DE CONTROL|CONTROLADORS I PERIFÈRICS</v>
      </c>
    </row>
    <row r="557" spans="1:6" x14ac:dyDescent="0.25">
      <c r="A557" s="21" t="s">
        <v>2103</v>
      </c>
      <c r="B557" s="21" t="s">
        <v>2104</v>
      </c>
      <c r="C557" s="21" t="s">
        <v>2105</v>
      </c>
      <c r="D557" s="21" t="s">
        <v>454</v>
      </c>
      <c r="E557" s="21" t="s">
        <v>2100</v>
      </c>
      <c r="F557" t="str">
        <f t="shared" si="2"/>
        <v>SISTEMA DE CONTROL|CONTROLADORS I PERIFÈRICS|CONTROLADOR PRINCIPAL</v>
      </c>
    </row>
    <row r="558" spans="1:6" x14ac:dyDescent="0.25">
      <c r="A558" s="21" t="s">
        <v>2106</v>
      </c>
      <c r="B558" s="21" t="s">
        <v>2107</v>
      </c>
      <c r="C558" s="21" t="s">
        <v>2108</v>
      </c>
      <c r="D558" s="21" t="s">
        <v>454</v>
      </c>
      <c r="E558" s="21" t="s">
        <v>2100</v>
      </c>
      <c r="F558" t="str">
        <f t="shared" si="2"/>
        <v>SISTEMA DE CONTROL|CONTROLADORS I PERIFÈRICS|MÒDUL AMPLIACIÓ SENYALS</v>
      </c>
    </row>
    <row r="559" spans="1:6" x14ac:dyDescent="0.25">
      <c r="A559" s="21" t="s">
        <v>2109</v>
      </c>
      <c r="B559" s="21" t="s">
        <v>2110</v>
      </c>
      <c r="C559" s="21" t="s">
        <v>2111</v>
      </c>
      <c r="D559" s="21" t="s">
        <v>454</v>
      </c>
      <c r="E559" s="21" t="s">
        <v>2100</v>
      </c>
      <c r="F559" t="str">
        <f t="shared" si="2"/>
        <v>SISTEMA DE CONTROL|CONTROLADORS I PERIFÈRICS|WEBSERVER</v>
      </c>
    </row>
    <row r="560" spans="1:6" x14ac:dyDescent="0.25">
      <c r="A560" s="21" t="s">
        <v>2112</v>
      </c>
      <c r="B560" s="21" t="s">
        <v>2113</v>
      </c>
      <c r="C560" s="21" t="s">
        <v>2114</v>
      </c>
      <c r="D560" s="21" t="s">
        <v>454</v>
      </c>
      <c r="E560" s="21" t="s">
        <v>2100</v>
      </c>
      <c r="F560" t="str">
        <f t="shared" si="2"/>
        <v>SISTEMA DE CONTROL|CONTROLADORS I PERIFÈRICS|PANTALLA TÀCTIL</v>
      </c>
    </row>
    <row r="561" spans="1:6" x14ac:dyDescent="0.25">
      <c r="A561" s="21" t="s">
        <v>2115</v>
      </c>
      <c r="B561" s="21" t="s">
        <v>2116</v>
      </c>
      <c r="C561" s="21" t="s">
        <v>2117</v>
      </c>
      <c r="D561" s="21" t="s">
        <v>454</v>
      </c>
      <c r="E561" s="21" t="s">
        <v>2100</v>
      </c>
      <c r="F561" t="str">
        <f t="shared" si="2"/>
        <v>SISTEMA DE CONTROL|CONTROLADORS I PERIFÈRICS|SCADA</v>
      </c>
    </row>
    <row r="562" spans="1:6" x14ac:dyDescent="0.25">
      <c r="A562" s="21" t="s">
        <v>2118</v>
      </c>
      <c r="B562" s="21" t="s">
        <v>2119</v>
      </c>
      <c r="C562" s="21" t="s">
        <v>2120</v>
      </c>
      <c r="D562" s="21" t="s">
        <v>454</v>
      </c>
      <c r="E562" s="21" t="s">
        <v>2100</v>
      </c>
      <c r="F562" t="str">
        <f t="shared" si="2"/>
        <v>SISTEMA DE CONTROL|CONTROLADORS I PERIFÈRICS|CONTROLADOR SECUNDARI</v>
      </c>
    </row>
    <row r="563" spans="1:6" x14ac:dyDescent="0.25">
      <c r="A563" s="21" t="s">
        <v>2121</v>
      </c>
      <c r="B563" s="21" t="s">
        <v>2122</v>
      </c>
      <c r="C563" s="21" t="s">
        <v>2123</v>
      </c>
      <c r="D563" s="21" t="s">
        <v>454</v>
      </c>
      <c r="E563" s="21" t="s">
        <v>2095</v>
      </c>
      <c r="F563" t="str">
        <f t="shared" si="2"/>
        <v>SISTEMA DE CONTROL|PC DEDICAT AL CONTROL</v>
      </c>
    </row>
    <row r="564" spans="1:6" x14ac:dyDescent="0.25">
      <c r="A564" s="21" t="s">
        <v>2124</v>
      </c>
      <c r="B564" s="21" t="s">
        <v>1998</v>
      </c>
      <c r="C564" s="21" t="s">
        <v>2125</v>
      </c>
      <c r="D564" s="21" t="s">
        <v>454</v>
      </c>
      <c r="E564" s="21" t="s">
        <v>2095</v>
      </c>
      <c r="F564" t="str">
        <f t="shared" si="2"/>
        <v>SISTEMA DE CONTROL|ELEMENTS DE CAMP</v>
      </c>
    </row>
    <row r="565" spans="1:6" x14ac:dyDescent="0.25">
      <c r="A565" s="21" t="s">
        <v>2126</v>
      </c>
      <c r="B565" s="21" t="s">
        <v>2033</v>
      </c>
      <c r="C565" s="21" t="s">
        <v>2127</v>
      </c>
      <c r="D565" s="21" t="s">
        <v>454</v>
      </c>
      <c r="E565" s="21" t="s">
        <v>2124</v>
      </c>
      <c r="F565" t="str">
        <f t="shared" si="2"/>
        <v>SISTEMA DE CONTROL|ELEMENTS DE CAMP|SENSOR TEMPERATURA</v>
      </c>
    </row>
    <row r="566" spans="1:6" x14ac:dyDescent="0.25">
      <c r="A566" s="21" t="s">
        <v>2128</v>
      </c>
      <c r="B566" s="21" t="s">
        <v>2129</v>
      </c>
      <c r="C566" s="21" t="s">
        <v>2130</v>
      </c>
      <c r="D566" s="21" t="s">
        <v>454</v>
      </c>
      <c r="E566" s="21" t="s">
        <v>2124</v>
      </c>
      <c r="F566" t="str">
        <f t="shared" si="2"/>
        <v>SISTEMA DE CONTROL|ELEMENTS DE CAMP|VÀLVULA REGULACIÓ</v>
      </c>
    </row>
    <row r="567" spans="1:6" x14ac:dyDescent="0.25">
      <c r="A567" s="21" t="s">
        <v>2131</v>
      </c>
      <c r="B567" s="21" t="s">
        <v>2132</v>
      </c>
      <c r="C567" s="21" t="s">
        <v>2133</v>
      </c>
      <c r="D567" s="21" t="s">
        <v>454</v>
      </c>
      <c r="E567" s="21" t="s">
        <v>2124</v>
      </c>
      <c r="F567" t="str">
        <f t="shared" si="2"/>
        <v>SISTEMA DE CONTROL|ELEMENTS DE CAMP|ACTUADOR</v>
      </c>
    </row>
    <row r="568" spans="1:6" x14ac:dyDescent="0.25">
      <c r="A568" s="21" t="s">
        <v>2134</v>
      </c>
      <c r="B568" s="21" t="s">
        <v>2135</v>
      </c>
      <c r="C568" s="21" t="s">
        <v>2136</v>
      </c>
      <c r="D568" s="21" t="s">
        <v>454</v>
      </c>
      <c r="E568" s="21" t="s">
        <v>2124</v>
      </c>
      <c r="F568" t="str">
        <f t="shared" si="2"/>
        <v>SISTEMA DE CONTROL|ELEMENTS DE CAMP|INTERRUPTOR DE FLUX</v>
      </c>
    </row>
    <row r="569" spans="1:6" x14ac:dyDescent="0.25">
      <c r="A569" s="21" t="s">
        <v>2137</v>
      </c>
      <c r="B569" s="21" t="s">
        <v>2138</v>
      </c>
      <c r="C569" s="21" t="s">
        <v>2139</v>
      </c>
      <c r="D569" s="21" t="s">
        <v>454</v>
      </c>
      <c r="E569" s="21" t="s">
        <v>2124</v>
      </c>
      <c r="F569" t="str">
        <f t="shared" si="2"/>
        <v>SISTEMA DE CONTROL|ELEMENTS DE CAMP|COMPORTA REGULACIÓ</v>
      </c>
    </row>
    <row r="570" spans="1:6" x14ac:dyDescent="0.25">
      <c r="A570" s="21" t="s">
        <v>2140</v>
      </c>
      <c r="B570" s="21" t="s">
        <v>2141</v>
      </c>
      <c r="C570" s="21" t="s">
        <v>2142</v>
      </c>
      <c r="D570" s="21" t="s">
        <v>454</v>
      </c>
      <c r="E570" s="21" t="s">
        <v>2124</v>
      </c>
      <c r="F570" t="str">
        <f t="shared" si="2"/>
        <v>SISTEMA DE CONTROL|ELEMENTS DE CAMP|HUMIDOSTAT</v>
      </c>
    </row>
    <row r="571" spans="1:6" x14ac:dyDescent="0.25">
      <c r="A571" s="21" t="s">
        <v>2143</v>
      </c>
      <c r="B571" s="21" t="s">
        <v>2144</v>
      </c>
      <c r="C571" s="21" t="s">
        <v>2145</v>
      </c>
      <c r="D571" s="21" t="s">
        <v>454</v>
      </c>
      <c r="E571" s="21" t="s">
        <v>2124</v>
      </c>
      <c r="F571" t="str">
        <f t="shared" si="2"/>
        <v>SISTEMA DE CONTROL|ELEMENTS DE CAMP|MESURA NIVELL DIPÒSITS</v>
      </c>
    </row>
    <row r="572" spans="1:6" x14ac:dyDescent="0.25">
      <c r="A572" s="21" t="s">
        <v>2146</v>
      </c>
      <c r="B572" s="21" t="s">
        <v>2147</v>
      </c>
      <c r="C572" s="21" t="s">
        <v>2148</v>
      </c>
      <c r="D572" s="21" t="s">
        <v>454</v>
      </c>
      <c r="E572" s="21" t="s">
        <v>2124</v>
      </c>
      <c r="F572" t="str">
        <f t="shared" si="2"/>
        <v>SISTEMA DE CONTROL|ELEMENTS DE CAMP|PRESSÒSTAT</v>
      </c>
    </row>
    <row r="573" spans="1:6" x14ac:dyDescent="0.25">
      <c r="A573" s="21" t="s">
        <v>2149</v>
      </c>
      <c r="B573" s="21" t="s">
        <v>2150</v>
      </c>
      <c r="C573" s="21" t="s">
        <v>2151</v>
      </c>
      <c r="D573" s="21" t="s">
        <v>454</v>
      </c>
      <c r="E573" s="21" t="s">
        <v>2124</v>
      </c>
      <c r="F573" t="str">
        <f t="shared" si="2"/>
        <v>SISTEMA DE CONTROL|ELEMENTS DE CAMP|SENSOR PRESSIÓ</v>
      </c>
    </row>
    <row r="574" spans="1:6" x14ac:dyDescent="0.25">
      <c r="A574" s="21" t="s">
        <v>2152</v>
      </c>
      <c r="B574" s="21" t="s">
        <v>2153</v>
      </c>
      <c r="C574" s="21" t="s">
        <v>2154</v>
      </c>
      <c r="D574" s="21" t="s">
        <v>454</v>
      </c>
      <c r="E574" s="21" t="s">
        <v>2124</v>
      </c>
      <c r="F574" t="str">
        <f t="shared" si="2"/>
        <v>SISTEMA DE CONTROL|ELEMENTS DE CAMP|REGULADOR AUTÒNOM</v>
      </c>
    </row>
    <row r="575" spans="1:6" x14ac:dyDescent="0.25">
      <c r="A575" s="21" t="s">
        <v>2155</v>
      </c>
      <c r="B575" s="21" t="s">
        <v>2156</v>
      </c>
      <c r="C575" s="21" t="s">
        <v>2157</v>
      </c>
      <c r="D575" s="21" t="s">
        <v>454</v>
      </c>
      <c r="E575" s="21" t="s">
        <v>2124</v>
      </c>
      <c r="F575" t="str">
        <f t="shared" si="2"/>
        <v>SISTEMA DE CONTROL|ELEMENTS DE CAMP|TERMÒSTAT</v>
      </c>
    </row>
    <row r="576" spans="1:6" x14ac:dyDescent="0.25">
      <c r="A576" s="21" t="s">
        <v>2158</v>
      </c>
      <c r="B576" s="21" t="s">
        <v>2159</v>
      </c>
      <c r="C576" s="21" t="s">
        <v>2160</v>
      </c>
      <c r="D576" s="21" t="s">
        <v>454</v>
      </c>
      <c r="E576" s="21" t="s">
        <v>2124</v>
      </c>
      <c r="F576" t="str">
        <f t="shared" si="2"/>
        <v>SISTEMA DE CONTROL|ELEMENTS DE CAMP|SENSOR VELOCITAT</v>
      </c>
    </row>
    <row r="577" spans="1:6" x14ac:dyDescent="0.25">
      <c r="A577" s="21" t="s">
        <v>2161</v>
      </c>
      <c r="B577" s="21" t="s">
        <v>2162</v>
      </c>
      <c r="C577" s="21" t="s">
        <v>2163</v>
      </c>
      <c r="D577" s="21" t="s">
        <v>454</v>
      </c>
      <c r="E577" s="21" t="s">
        <v>2124</v>
      </c>
      <c r="F577" t="str">
        <f t="shared" si="2"/>
        <v>SISTEMA DE CONTROL|ELEMENTS DE CAMP|SENSOR D'HUMITAT</v>
      </c>
    </row>
    <row r="578" spans="1:6" x14ac:dyDescent="0.25">
      <c r="A578" s="21" t="s">
        <v>2164</v>
      </c>
      <c r="B578" s="21" t="s">
        <v>2039</v>
      </c>
      <c r="C578" s="21" t="s">
        <v>2165</v>
      </c>
      <c r="D578" s="21" t="s">
        <v>454</v>
      </c>
      <c r="E578" s="21" t="s">
        <v>2124</v>
      </c>
      <c r="F578" t="str">
        <f t="shared" si="2"/>
        <v>SISTEMA DE CONTROL|ELEMENTS DE CAMP|SENSOR COMBINAT</v>
      </c>
    </row>
    <row r="579" spans="1:6" x14ac:dyDescent="0.25">
      <c r="A579" s="21" t="s">
        <v>2166</v>
      </c>
      <c r="B579" s="21" t="s">
        <v>2042</v>
      </c>
      <c r="C579" s="21" t="s">
        <v>2167</v>
      </c>
      <c r="D579" s="21" t="s">
        <v>454</v>
      </c>
      <c r="E579" s="21" t="s">
        <v>2124</v>
      </c>
      <c r="F579" t="str">
        <f t="shared" si="2"/>
        <v>SISTEMA DE CONTROL|ELEMENTS DE CAMP|SENSOR RADIACIÓ SOLAR</v>
      </c>
    </row>
    <row r="580" spans="1:6" x14ac:dyDescent="0.25">
      <c r="A580" s="21" t="s">
        <v>2168</v>
      </c>
      <c r="B580" s="21" t="s">
        <v>2045</v>
      </c>
      <c r="C580" s="21" t="s">
        <v>2169</v>
      </c>
      <c r="D580" s="21" t="s">
        <v>454</v>
      </c>
      <c r="E580" s="21" t="s">
        <v>2124</v>
      </c>
      <c r="F580" t="str">
        <f t="shared" si="2"/>
        <v>SISTEMA DE CONTROL|ELEMENTS DE CAMP|SENSOR CONCENTRACIÓ C02</v>
      </c>
    </row>
    <row r="581" spans="1:6" x14ac:dyDescent="0.25">
      <c r="A581" s="21" t="s">
        <v>2170</v>
      </c>
      <c r="B581" s="21" t="s">
        <v>2048</v>
      </c>
      <c r="C581" s="21" t="s">
        <v>2171</v>
      </c>
      <c r="D581" s="21" t="s">
        <v>454</v>
      </c>
      <c r="E581" s="21" t="s">
        <v>2124</v>
      </c>
      <c r="F581" t="str">
        <f t="shared" si="2"/>
        <v>SISTEMA DE CONTROL|ELEMENTS DE CAMP|SENSOR VOC</v>
      </c>
    </row>
    <row r="582" spans="1:6" x14ac:dyDescent="0.25">
      <c r="A582" s="21" t="s">
        <v>2172</v>
      </c>
      <c r="B582" s="21" t="s">
        <v>2051</v>
      </c>
      <c r="C582" s="21" t="s">
        <v>2173</v>
      </c>
      <c r="D582" s="21" t="s">
        <v>454</v>
      </c>
      <c r="E582" s="21" t="s">
        <v>2124</v>
      </c>
      <c r="F582" t="str">
        <f t="shared" si="2"/>
        <v>SISTEMA DE CONTROL|ELEMENTS DE CAMP|SENSOR PM10</v>
      </c>
    </row>
    <row r="583" spans="1:6" x14ac:dyDescent="0.25">
      <c r="A583" s="21" t="s">
        <v>2174</v>
      </c>
      <c r="B583" s="21" t="s">
        <v>2054</v>
      </c>
      <c r="C583" s="21" t="s">
        <v>2175</v>
      </c>
      <c r="D583" s="21" t="s">
        <v>454</v>
      </c>
      <c r="E583" s="21" t="s">
        <v>2124</v>
      </c>
      <c r="F583" t="str">
        <f t="shared" si="2"/>
        <v>SISTEMA DE CONTROL|ELEMENTS DE CAMP|SENSOR PM2.5</v>
      </c>
    </row>
    <row r="584" spans="1:6" x14ac:dyDescent="0.25">
      <c r="A584" s="21" t="s">
        <v>2176</v>
      </c>
      <c r="B584" s="21" t="s">
        <v>2057</v>
      </c>
      <c r="C584" s="21" t="s">
        <v>2177</v>
      </c>
      <c r="D584" s="21" t="s">
        <v>454</v>
      </c>
      <c r="E584" s="21" t="s">
        <v>2124</v>
      </c>
      <c r="F584" t="str">
        <f t="shared" si="2"/>
        <v>SISTEMA DE CONTROL|ELEMENTS DE CAMP|CABALÍMETRE</v>
      </c>
    </row>
    <row r="585" spans="1:6" x14ac:dyDescent="0.25">
      <c r="A585" s="21" t="s">
        <v>2178</v>
      </c>
      <c r="B585" s="21" t="s">
        <v>2066</v>
      </c>
      <c r="C585" s="21" t="s">
        <v>2179</v>
      </c>
      <c r="D585" s="21" t="s">
        <v>454</v>
      </c>
      <c r="E585" s="21" t="s">
        <v>2124</v>
      </c>
      <c r="F585" t="str">
        <f t="shared" si="2"/>
        <v>SISTEMA DE CONTROL|ELEMENTS DE CAMP|SENSOR INTENSITAT LUMÍNICA</v>
      </c>
    </row>
    <row r="586" spans="1:6" x14ac:dyDescent="0.25">
      <c r="A586" s="21" t="s">
        <v>2180</v>
      </c>
      <c r="B586" s="21" t="s">
        <v>2181</v>
      </c>
      <c r="C586" s="21" t="s">
        <v>2182</v>
      </c>
      <c r="D586" s="21" t="s">
        <v>454</v>
      </c>
      <c r="E586" s="21" t="s">
        <v>2124</v>
      </c>
      <c r="F586" t="str">
        <f t="shared" si="2"/>
        <v>SISTEMA DE CONTROL|ELEMENTS DE CAMP|DETECTOR PRESÈNCIA</v>
      </c>
    </row>
    <row r="587" spans="1:6" x14ac:dyDescent="0.25">
      <c r="A587" s="21" t="s">
        <v>2183</v>
      </c>
      <c r="B587" s="21" t="s">
        <v>2001</v>
      </c>
      <c r="C587" s="21" t="s">
        <v>2184</v>
      </c>
      <c r="D587" s="21" t="s">
        <v>454</v>
      </c>
      <c r="E587" s="21" t="s">
        <v>2124</v>
      </c>
      <c r="F587" t="str">
        <f t="shared" si="2"/>
        <v>SISTEMA DE CONTROL|ELEMENTS DE CAMP|COMPTADOR ELÈCTRIC</v>
      </c>
    </row>
    <row r="588" spans="1:6" x14ac:dyDescent="0.25">
      <c r="A588" s="21" t="s">
        <v>2185</v>
      </c>
      <c r="B588" s="21" t="s">
        <v>2004</v>
      </c>
      <c r="C588" s="21" t="s">
        <v>2186</v>
      </c>
      <c r="D588" s="21" t="s">
        <v>454</v>
      </c>
      <c r="E588" s="21" t="s">
        <v>2124</v>
      </c>
      <c r="F588" t="str">
        <f t="shared" si="2"/>
        <v>SISTEMA DE CONTROL|ELEMENTS DE CAMP|COMPTADOR GAS</v>
      </c>
    </row>
    <row r="589" spans="1:6" x14ac:dyDescent="0.25">
      <c r="A589" s="21" t="s">
        <v>2187</v>
      </c>
      <c r="B589" s="21" t="s">
        <v>2007</v>
      </c>
      <c r="C589" s="21" t="s">
        <v>2188</v>
      </c>
      <c r="D589" s="21" t="s">
        <v>454</v>
      </c>
      <c r="E589" s="21" t="s">
        <v>2124</v>
      </c>
      <c r="F589" t="str">
        <f t="shared" si="2"/>
        <v>SISTEMA DE CONTROL|ELEMENTS DE CAMP|COMPTADOR GASOIL</v>
      </c>
    </row>
    <row r="590" spans="1:6" x14ac:dyDescent="0.25">
      <c r="A590" s="21" t="s">
        <v>2189</v>
      </c>
      <c r="B590" s="21" t="s">
        <v>2010</v>
      </c>
      <c r="C590" s="21" t="s">
        <v>2190</v>
      </c>
      <c r="D590" s="21" t="s">
        <v>454</v>
      </c>
      <c r="E590" s="21" t="s">
        <v>2124</v>
      </c>
      <c r="F590" t="str">
        <f t="shared" si="2"/>
        <v>SISTEMA DE CONTROL|ELEMENTS DE CAMP|COMPTADOR AIGUA</v>
      </c>
    </row>
    <row r="591" spans="1:6" x14ac:dyDescent="0.25">
      <c r="A591" s="21" t="s">
        <v>2191</v>
      </c>
      <c r="B591" s="21" t="s">
        <v>2021</v>
      </c>
      <c r="C591" s="21" t="s">
        <v>2192</v>
      </c>
      <c r="D591" s="21" t="s">
        <v>454</v>
      </c>
      <c r="E591" s="21" t="s">
        <v>2124</v>
      </c>
      <c r="F591" t="str">
        <f t="shared" si="2"/>
        <v>SISTEMA DE CONTROL|ELEMENTS DE CAMP|COMPTADOR TÈRMIC</v>
      </c>
    </row>
    <row r="592" spans="1:6" x14ac:dyDescent="0.25">
      <c r="A592" s="21" t="s">
        <v>2193</v>
      </c>
      <c r="B592" s="21" t="s">
        <v>2024</v>
      </c>
      <c r="C592" s="21" t="s">
        <v>2194</v>
      </c>
      <c r="D592" s="21" t="s">
        <v>454</v>
      </c>
      <c r="E592" s="21" t="s">
        <v>2124</v>
      </c>
      <c r="F592" t="str">
        <f t="shared" si="2"/>
        <v>SISTEMA DE CONTROL|ELEMENTS DE CAMP|EMISSOR DE POLSOS</v>
      </c>
    </row>
    <row r="593" spans="1:6" x14ac:dyDescent="0.25">
      <c r="A593" s="21" t="s">
        <v>2195</v>
      </c>
      <c r="B593" s="21" t="s">
        <v>2196</v>
      </c>
      <c r="C593" s="21" t="s">
        <v>2197</v>
      </c>
      <c r="D593" s="21" t="s">
        <v>454</v>
      </c>
      <c r="E593" s="21" t="s">
        <v>2124</v>
      </c>
      <c r="F593" t="str">
        <f t="shared" si="2"/>
        <v>SISTEMA DE CONTROL|ELEMENTS DE CAMP|PROGRAMADORS HORARIS</v>
      </c>
    </row>
    <row r="594" spans="1:6" x14ac:dyDescent="0.25">
      <c r="A594" s="21" t="s">
        <v>2198</v>
      </c>
      <c r="B594" s="21" t="s">
        <v>2072</v>
      </c>
      <c r="C594" s="21" t="s">
        <v>2199</v>
      </c>
      <c r="D594" s="21" t="s">
        <v>454</v>
      </c>
      <c r="E594" s="21" t="s">
        <v>2124</v>
      </c>
      <c r="F594" t="str">
        <f t="shared" si="2"/>
        <v>SISTEMA DE CONTROL|ELEMENTS DE CAMP|SENSOR RADÓ</v>
      </c>
    </row>
    <row r="595" spans="1:6" x14ac:dyDescent="0.25">
      <c r="A595" s="21" t="s">
        <v>2200</v>
      </c>
      <c r="B595" s="21" t="s">
        <v>2075</v>
      </c>
      <c r="C595" s="21" t="s">
        <v>2201</v>
      </c>
      <c r="D595" s="21" t="s">
        <v>454</v>
      </c>
      <c r="E595" s="21" t="s">
        <v>2124</v>
      </c>
      <c r="F595" t="str">
        <f t="shared" si="2"/>
        <v>SISTEMA DE CONTROL|ELEMENTS DE CAMP|SENSOR VIBRACIÓ</v>
      </c>
    </row>
    <row r="596" spans="1:6" x14ac:dyDescent="0.25">
      <c r="A596" s="21" t="s">
        <v>2202</v>
      </c>
      <c r="B596" s="21" t="s">
        <v>2203</v>
      </c>
      <c r="C596" s="21" t="s">
        <v>2204</v>
      </c>
      <c r="D596" s="21" t="s">
        <v>454</v>
      </c>
      <c r="E596" s="21" t="s">
        <v>2124</v>
      </c>
      <c r="F596" t="str">
        <f t="shared" si="2"/>
        <v>SISTEMA DE CONTROL|ELEMENTS DE CAMP|ENTRADA DE GALGUES</v>
      </c>
    </row>
    <row r="597" spans="1:6" x14ac:dyDescent="0.25">
      <c r="A597" s="21" t="s">
        <v>2205</v>
      </c>
      <c r="B597" s="21" t="s">
        <v>2078</v>
      </c>
      <c r="C597" s="21" t="s">
        <v>2206</v>
      </c>
      <c r="D597" s="21" t="s">
        <v>454</v>
      </c>
      <c r="E597" s="21" t="s">
        <v>2124</v>
      </c>
      <c r="F597" t="str">
        <f t="shared" si="2"/>
        <v>SISTEMA DE CONTROL|ELEMENTS DE CAMP|SENSOR PH</v>
      </c>
    </row>
    <row r="598" spans="1:6" x14ac:dyDescent="0.25">
      <c r="A598" s="21" t="s">
        <v>2207</v>
      </c>
      <c r="B598" s="21" t="s">
        <v>2081</v>
      </c>
      <c r="C598" s="21" t="s">
        <v>2208</v>
      </c>
      <c r="D598" s="21" t="s">
        <v>454</v>
      </c>
      <c r="E598" s="21" t="s">
        <v>2124</v>
      </c>
      <c r="F598" t="str">
        <f t="shared" si="2"/>
        <v>SISTEMA DE CONTROL|ELEMENTS DE CAMP|SENSOR CONCENTRACIÓ D'ELECTROLITS</v>
      </c>
    </row>
    <row r="599" spans="1:6" x14ac:dyDescent="0.25">
      <c r="A599" s="21" t="s">
        <v>2209</v>
      </c>
      <c r="B599" s="21" t="s">
        <v>2210</v>
      </c>
      <c r="C599" s="21" t="s">
        <v>2211</v>
      </c>
      <c r="D599" s="21" t="s">
        <v>454</v>
      </c>
      <c r="E599" s="21" t="s">
        <v>2124</v>
      </c>
      <c r="F599" t="str">
        <f t="shared" si="2"/>
        <v xml:space="preserve">SISTEMA DE CONTROL|ELEMENTS DE CAMP|ENTRADA PORTES LÒGIQUES </v>
      </c>
    </row>
    <row r="600" spans="1:6" x14ac:dyDescent="0.25">
      <c r="A600" s="21" t="s">
        <v>2212</v>
      </c>
      <c r="B600" s="21" t="s">
        <v>2084</v>
      </c>
      <c r="C600" s="21" t="s">
        <v>2213</v>
      </c>
      <c r="D600" s="21" t="s">
        <v>454</v>
      </c>
      <c r="E600" s="21" t="s">
        <v>2124</v>
      </c>
      <c r="F600" t="str">
        <f t="shared" si="2"/>
        <v>SISTEMA DE CONTROL|ELEMENTS DE CAMP|SENSOR CO</v>
      </c>
    </row>
    <row r="601" spans="1:6" x14ac:dyDescent="0.25">
      <c r="A601" s="21" t="s">
        <v>2214</v>
      </c>
      <c r="B601" s="21" t="s">
        <v>2087</v>
      </c>
      <c r="C601" s="21" t="s">
        <v>2215</v>
      </c>
      <c r="D601" s="21" t="s">
        <v>454</v>
      </c>
      <c r="E601" s="21" t="s">
        <v>2124</v>
      </c>
      <c r="F601" t="str">
        <f t="shared" si="2"/>
        <v>SISTEMA DE CONTROL|ELEMENTS DE CAMP|SENSOR O2</v>
      </c>
    </row>
    <row r="602" spans="1:6" x14ac:dyDescent="0.25">
      <c r="A602" s="21" t="s">
        <v>2216</v>
      </c>
      <c r="B602" s="21" t="s">
        <v>2090</v>
      </c>
      <c r="C602" s="21" t="s">
        <v>2217</v>
      </c>
      <c r="D602" s="21" t="s">
        <v>454</v>
      </c>
      <c r="E602" s="21" t="s">
        <v>2124</v>
      </c>
      <c r="F602" t="str">
        <f t="shared" si="2"/>
        <v>SISTEMA DE CONTROL|ELEMENTS DE CAMP|SENSOR VENT</v>
      </c>
    </row>
    <row r="603" spans="1:6" x14ac:dyDescent="0.25">
      <c r="A603" s="21" t="s">
        <v>2218</v>
      </c>
      <c r="B603" s="21" t="s">
        <v>2219</v>
      </c>
      <c r="C603" s="21" t="s">
        <v>2220</v>
      </c>
      <c r="D603" s="21" t="s">
        <v>454</v>
      </c>
      <c r="E603" s="21" t="s">
        <v>2124</v>
      </c>
      <c r="F603" t="str">
        <f t="shared" si="2"/>
        <v>SISTEMA DE CONTROL|ELEMENTS DE CAMP|DETECTOR CO PER ASPIRACIÓ</v>
      </c>
    </row>
    <row r="604" spans="1:6" x14ac:dyDescent="0.25">
      <c r="A604" s="21" t="s">
        <v>2221</v>
      </c>
      <c r="B604" s="21" t="s">
        <v>2222</v>
      </c>
      <c r="C604" s="21" t="s">
        <v>2223</v>
      </c>
      <c r="D604" s="21" t="s">
        <v>454</v>
      </c>
      <c r="E604" s="21" t="s">
        <v>2095</v>
      </c>
      <c r="F604" t="str">
        <f t="shared" si="2"/>
        <v>SISTEMA DE CONTROL|INSTAL·LACIÓ SISTEMA DE CONTROL</v>
      </c>
    </row>
    <row r="605" spans="1:6" x14ac:dyDescent="0.25">
      <c r="A605" s="21" t="s">
        <v>2224</v>
      </c>
      <c r="B605" s="21" t="s">
        <v>2225</v>
      </c>
      <c r="C605" s="21" t="s">
        <v>2226</v>
      </c>
      <c r="D605" s="21" t="s">
        <v>454</v>
      </c>
      <c r="E605" s="21" t="s">
        <v>2095</v>
      </c>
      <c r="F605" t="str">
        <f t="shared" si="2"/>
        <v>SISTEMA DE CONTROL|CENTRALS DE DETECCIÓ</v>
      </c>
    </row>
    <row r="606" spans="1:6" x14ac:dyDescent="0.25">
      <c r="A606" s="21" t="s">
        <v>2227</v>
      </c>
      <c r="B606" s="21" t="s">
        <v>918</v>
      </c>
      <c r="C606" s="21" t="s">
        <v>2228</v>
      </c>
      <c r="D606" s="21" t="s">
        <v>454</v>
      </c>
      <c r="E606" s="21" t="s">
        <v>2224</v>
      </c>
      <c r="F606" t="str">
        <f t="shared" si="2"/>
        <v>SISTEMA DE CONTROL|CENTRALS DE DETECCIÓ|GAS</v>
      </c>
    </row>
    <row r="607" spans="1:6" x14ac:dyDescent="0.25">
      <c r="A607" s="21" t="s">
        <v>2229</v>
      </c>
      <c r="B607" s="21" t="s">
        <v>2230</v>
      </c>
      <c r="C607" s="21" t="s">
        <v>2231</v>
      </c>
      <c r="D607" s="21" t="s">
        <v>454</v>
      </c>
      <c r="E607" s="21" t="s">
        <v>2224</v>
      </c>
      <c r="F607" t="str">
        <f t="shared" si="2"/>
        <v>SISTEMA DE CONTROL|CENTRALS DE DETECCIÓ|CO</v>
      </c>
    </row>
    <row r="608" spans="1:6" x14ac:dyDescent="0.25">
      <c r="A608" s="21" t="s">
        <v>2232</v>
      </c>
      <c r="B608" s="21" t="s">
        <v>2233</v>
      </c>
      <c r="C608" s="21" t="s">
        <v>2234</v>
      </c>
      <c r="D608" s="21" t="s">
        <v>454</v>
      </c>
      <c r="E608" s="21" t="s">
        <v>2224</v>
      </c>
      <c r="F608" t="str">
        <f t="shared" si="2"/>
        <v>SISTEMA DE CONTROL|CENTRALS DE DETECCIÓ|CO PER ASPIRACIÓ</v>
      </c>
    </row>
    <row r="609" spans="1:6" x14ac:dyDescent="0.25">
      <c r="A609" s="21" t="s">
        <v>2235</v>
      </c>
      <c r="B609" s="21" t="s">
        <v>2236</v>
      </c>
      <c r="C609" s="21" t="s">
        <v>2237</v>
      </c>
      <c r="D609" s="21" t="s">
        <v>454</v>
      </c>
      <c r="E609" s="21" t="s">
        <v>2224</v>
      </c>
      <c r="F609" t="str">
        <f t="shared" si="2"/>
        <v>SISTEMA DE CONTROL|CENTRALS DE DETECCIÓ|OPACÍMETRE</v>
      </c>
    </row>
    <row r="610" spans="1:6" x14ac:dyDescent="0.25">
      <c r="A610" s="21" t="s">
        <v>2238</v>
      </c>
      <c r="B610" s="21" t="s">
        <v>434</v>
      </c>
      <c r="C610" s="21" t="s">
        <v>2239</v>
      </c>
      <c r="D610" s="21" t="s">
        <v>456</v>
      </c>
      <c r="F610" t="str">
        <f t="shared" si="2"/>
        <v>FOTOVOLTAICA</v>
      </c>
    </row>
    <row r="611" spans="1:6" x14ac:dyDescent="0.25">
      <c r="A611" s="21" t="s">
        <v>2240</v>
      </c>
      <c r="B611" s="21" t="s">
        <v>2241</v>
      </c>
      <c r="C611" s="21" t="s">
        <v>2242</v>
      </c>
      <c r="D611" s="21" t="s">
        <v>434</v>
      </c>
      <c r="E611" s="21" t="s">
        <v>2238</v>
      </c>
      <c r="F611" t="str">
        <f t="shared" si="2"/>
        <v>FOTOVOLTAICA|INSTAL·LACIÓ FOTOVOLTAICA</v>
      </c>
    </row>
    <row r="612" spans="1:6" x14ac:dyDescent="0.25">
      <c r="A612" s="21" t="s">
        <v>2243</v>
      </c>
      <c r="B612" s="21" t="s">
        <v>2244</v>
      </c>
      <c r="C612" s="21" t="s">
        <v>2245</v>
      </c>
      <c r="D612" s="21" t="s">
        <v>434</v>
      </c>
      <c r="E612" s="21" t="s">
        <v>2238</v>
      </c>
      <c r="F612" t="str">
        <f t="shared" si="2"/>
        <v>FOTOVOLTAICA|INVERSORS</v>
      </c>
    </row>
    <row r="613" spans="1:6" x14ac:dyDescent="0.25">
      <c r="A613" s="21" t="s">
        <v>2246</v>
      </c>
      <c r="B613" s="21" t="s">
        <v>1793</v>
      </c>
      <c r="C613" s="21" t="s">
        <v>2247</v>
      </c>
      <c r="D613" s="21" t="s">
        <v>434</v>
      </c>
      <c r="E613" s="21" t="s">
        <v>2238</v>
      </c>
      <c r="F613" t="str">
        <f t="shared" si="2"/>
        <v>FOTOVOLTAICA|PANELLS FOTOVOLTAICS</v>
      </c>
    </row>
    <row r="614" spans="1:6" x14ac:dyDescent="0.25">
      <c r="A614" s="21" t="s">
        <v>2248</v>
      </c>
      <c r="B614" s="21" t="s">
        <v>2249</v>
      </c>
      <c r="C614" s="21" t="s">
        <v>2250</v>
      </c>
      <c r="D614" s="21" t="s">
        <v>434</v>
      </c>
      <c r="E614" s="21" t="s">
        <v>2238</v>
      </c>
      <c r="F614" t="str">
        <f t="shared" si="2"/>
        <v>FOTOVOLTAICA|ESTRUCTURA DE SUPORTACIÓ</v>
      </c>
    </row>
    <row r="615" spans="1:6" x14ac:dyDescent="0.25">
      <c r="A615" s="21" t="s">
        <v>2251</v>
      </c>
      <c r="B615" s="21" t="s">
        <v>2252</v>
      </c>
      <c r="C615" s="21" t="s">
        <v>2253</v>
      </c>
      <c r="D615" s="21" t="s">
        <v>434</v>
      </c>
      <c r="E615" s="21" t="s">
        <v>2238</v>
      </c>
      <c r="F615" t="str">
        <f t="shared" si="2"/>
        <v>FOTOVOLTAICA|EQUIP ADDICIONAL</v>
      </c>
    </row>
    <row r="616" spans="1:6" x14ac:dyDescent="0.25">
      <c r="A616" s="21" t="s">
        <v>2254</v>
      </c>
      <c r="B616" s="21" t="s">
        <v>1992</v>
      </c>
      <c r="C616" s="21" t="s">
        <v>2255</v>
      </c>
      <c r="D616" s="21" t="s">
        <v>434</v>
      </c>
      <c r="E616" s="21" t="s">
        <v>2238</v>
      </c>
      <c r="F616" t="str">
        <f t="shared" si="2"/>
        <v>FOTOVOLTAICA|QUADRE MONITORITZACIÓ</v>
      </c>
    </row>
    <row r="617" spans="1:6" x14ac:dyDescent="0.25">
      <c r="A617" s="21" t="s">
        <v>2256</v>
      </c>
      <c r="B617" s="21" t="s">
        <v>1995</v>
      </c>
      <c r="C617" s="21" t="s">
        <v>2257</v>
      </c>
      <c r="D617" s="21" t="s">
        <v>434</v>
      </c>
      <c r="E617" s="21" t="s">
        <v>2238</v>
      </c>
      <c r="F617" t="str">
        <f t="shared" si="2"/>
        <v>FOTOVOLTAICA|CONCENTRADOR DE DADES</v>
      </c>
    </row>
    <row r="618" spans="1:6" x14ac:dyDescent="0.25">
      <c r="A618" s="21" t="s">
        <v>2258</v>
      </c>
      <c r="B618" s="21" t="s">
        <v>1998</v>
      </c>
      <c r="C618" s="21" t="s">
        <v>2259</v>
      </c>
      <c r="D618" s="21" t="s">
        <v>434</v>
      </c>
      <c r="E618" s="21" t="s">
        <v>2238</v>
      </c>
      <c r="F618" t="str">
        <f t="shared" si="2"/>
        <v>FOTOVOLTAICA|ELEMENTS DE CAMP</v>
      </c>
    </row>
    <row r="619" spans="1:6" x14ac:dyDescent="0.25">
      <c r="A619" s="21" t="s">
        <v>2260</v>
      </c>
      <c r="B619" s="21" t="s">
        <v>2001</v>
      </c>
      <c r="C619" s="21" t="s">
        <v>2261</v>
      </c>
      <c r="D619" s="21" t="s">
        <v>434</v>
      </c>
      <c r="E619" s="21" t="s">
        <v>2258</v>
      </c>
      <c r="F619" t="str">
        <f t="shared" si="2"/>
        <v>FOTOVOLTAICA|ELEMENTS DE CAMP|COMPTADOR ELÈCTRIC</v>
      </c>
    </row>
    <row r="620" spans="1:6" x14ac:dyDescent="0.25">
      <c r="A620" s="21" t="s">
        <v>2262</v>
      </c>
      <c r="B620" s="21" t="s">
        <v>2263</v>
      </c>
      <c r="C620" s="21" t="s">
        <v>2264</v>
      </c>
      <c r="D620" s="21" t="s">
        <v>434</v>
      </c>
      <c r="E620" s="21" t="s">
        <v>2258</v>
      </c>
      <c r="F620" t="str">
        <f t="shared" si="2"/>
        <v>FOTOVOLTAICA|ELEMENTS DE CAMP|SISTEMA DE CONTROL FOTOVOLTAIC</v>
      </c>
    </row>
    <row r="621" spans="1:6" x14ac:dyDescent="0.25">
      <c r="A621" s="21" t="s">
        <v>2265</v>
      </c>
      <c r="B621" s="21" t="s">
        <v>2266</v>
      </c>
      <c r="C621" s="21" t="s">
        <v>2267</v>
      </c>
      <c r="D621" s="21" t="s">
        <v>434</v>
      </c>
      <c r="E621" s="21" t="s">
        <v>2258</v>
      </c>
      <c r="F621" t="str">
        <f t="shared" si="2"/>
        <v>FOTOVOLTAICA|ELEMENTS DE CAMP|SENSOR TEMPERATURA AMBIENT</v>
      </c>
    </row>
    <row r="622" spans="1:6" x14ac:dyDescent="0.25">
      <c r="A622" s="21" t="s">
        <v>2268</v>
      </c>
      <c r="B622" s="21" t="s">
        <v>2269</v>
      </c>
      <c r="C622" s="21" t="s">
        <v>2270</v>
      </c>
      <c r="D622" s="21" t="s">
        <v>434</v>
      </c>
      <c r="E622" s="21" t="s">
        <v>2258</v>
      </c>
      <c r="F622" t="str">
        <f t="shared" si="2"/>
        <v>FOTOVOLTAICA|ELEMENTS DE CAMP|SENSOR TEMPERATURA MÒDUL</v>
      </c>
    </row>
    <row r="623" spans="1:6" x14ac:dyDescent="0.25">
      <c r="A623" s="21" t="s">
        <v>2271</v>
      </c>
      <c r="B623" s="21" t="s">
        <v>2272</v>
      </c>
      <c r="C623" s="21" t="s">
        <v>2273</v>
      </c>
      <c r="D623" s="21" t="s">
        <v>434</v>
      </c>
      <c r="E623" s="21" t="s">
        <v>2258</v>
      </c>
      <c r="F623" t="str">
        <f t="shared" si="2"/>
        <v>FOTOVOLTAICA|ELEMENTS DE CAMP|SENSOR VELOCITAT AIRE</v>
      </c>
    </row>
    <row r="624" spans="1:6" x14ac:dyDescent="0.25">
      <c r="A624" s="21" t="s">
        <v>2274</v>
      </c>
      <c r="B624" s="21" t="s">
        <v>2275</v>
      </c>
      <c r="C624" s="21" t="s">
        <v>2276</v>
      </c>
      <c r="D624" s="21" t="s">
        <v>434</v>
      </c>
      <c r="E624" s="21" t="s">
        <v>2258</v>
      </c>
      <c r="F624" t="str">
        <f t="shared" si="2"/>
        <v>FOTOVOLTAICA|ELEMENTS DE CAMP|SENSOR IRRADIÀNCIA CEL·LA MONOCRISTAL·LINA</v>
      </c>
    </row>
    <row r="625" spans="1:6" x14ac:dyDescent="0.25">
      <c r="A625" s="21" t="s">
        <v>2277</v>
      </c>
      <c r="B625" s="21" t="s">
        <v>2039</v>
      </c>
      <c r="C625" s="21" t="s">
        <v>2278</v>
      </c>
      <c r="D625" s="21" t="s">
        <v>434</v>
      </c>
      <c r="E625" s="21" t="s">
        <v>2258</v>
      </c>
      <c r="F625" t="str">
        <f t="shared" si="2"/>
        <v>FOTOVOLTAICA|ELEMENTS DE CAMP|SENSOR COMBINAT</v>
      </c>
    </row>
    <row r="626" spans="1:6" x14ac:dyDescent="0.25">
      <c r="A626" s="21" t="s">
        <v>2279</v>
      </c>
      <c r="B626" s="21" t="s">
        <v>2280</v>
      </c>
      <c r="C626" s="21" t="s">
        <v>2281</v>
      </c>
      <c r="D626" s="21" t="s">
        <v>420</v>
      </c>
      <c r="F626" t="str">
        <f t="shared" si="2"/>
        <v>INFRAESTRUCTURA DE RECÀRREGA</v>
      </c>
    </row>
    <row r="627" spans="1:6" x14ac:dyDescent="0.25">
      <c r="A627" s="21" t="s">
        <v>2282</v>
      </c>
      <c r="B627" s="21" t="s">
        <v>1943</v>
      </c>
      <c r="C627" s="21" t="s">
        <v>2283</v>
      </c>
      <c r="D627" s="21" t="s">
        <v>420</v>
      </c>
      <c r="E627" s="21" t="s">
        <v>2279</v>
      </c>
      <c r="F627" t="str">
        <f t="shared" si="2"/>
        <v>INFRAESTRUCTURA DE RECÀRREGA|INSTAL·LACIONS</v>
      </c>
    </row>
    <row r="628" spans="1:6" x14ac:dyDescent="0.25">
      <c r="A628" s="21" t="s">
        <v>2284</v>
      </c>
      <c r="B628" s="21" t="s">
        <v>2285</v>
      </c>
      <c r="C628" s="21" t="s">
        <v>2286</v>
      </c>
      <c r="D628" s="21" t="s">
        <v>420</v>
      </c>
      <c r="E628" s="21" t="s">
        <v>2279</v>
      </c>
      <c r="F628" t="str">
        <f t="shared" si="2"/>
        <v>INFRAESTRUCTURA DE RECÀRREGA|CARREGADOR EN AC</v>
      </c>
    </row>
    <row r="629" spans="1:6" x14ac:dyDescent="0.25">
      <c r="A629" s="21" t="s">
        <v>2287</v>
      </c>
      <c r="B629" s="21" t="s">
        <v>2288</v>
      </c>
      <c r="C629" s="21" t="s">
        <v>2289</v>
      </c>
      <c r="D629" s="21" t="s">
        <v>420</v>
      </c>
      <c r="E629" s="21" t="s">
        <v>2279</v>
      </c>
      <c r="F629" t="str">
        <f t="shared" si="2"/>
        <v>INFRAESTRUCTURA DE RECÀRREGA|CARREGADOR EN DC </v>
      </c>
    </row>
    <row r="630" spans="1:6" x14ac:dyDescent="0.25">
      <c r="A630" s="21" t="s">
        <v>2290</v>
      </c>
      <c r="B630" s="21" t="s">
        <v>2291</v>
      </c>
      <c r="C630" s="21" t="s">
        <v>2292</v>
      </c>
      <c r="D630" s="21" t="s">
        <v>420</v>
      </c>
      <c r="E630" s="21" t="s">
        <v>2279</v>
      </c>
      <c r="F630" t="str">
        <f t="shared" si="2"/>
        <v>INFRAESTRUCTURA DE RECÀRREGA|QUADRE DE MONITORITZACIÓ</v>
      </c>
    </row>
    <row r="631" spans="1:6" x14ac:dyDescent="0.25">
      <c r="A631" s="21" t="s">
        <v>2293</v>
      </c>
      <c r="B631" s="21" t="s">
        <v>2294</v>
      </c>
      <c r="C631" s="21" t="s">
        <v>2295</v>
      </c>
      <c r="D631" s="21" t="s">
        <v>420</v>
      </c>
      <c r="E631" s="21" t="s">
        <v>2279</v>
      </c>
      <c r="F631" t="str">
        <f t="shared" si="2"/>
        <v>INFRAESTRUCTURA DE RECÀRREGA|SISTEMA DE GESTIÓ DINÀMICA</v>
      </c>
    </row>
    <row r="632" spans="1:6" x14ac:dyDescent="0.25">
      <c r="A632" s="21" t="s">
        <v>2296</v>
      </c>
      <c r="B632" s="21" t="s">
        <v>2001</v>
      </c>
      <c r="C632" s="21" t="s">
        <v>2297</v>
      </c>
      <c r="D632" s="21" t="s">
        <v>420</v>
      </c>
      <c r="E632" s="21" t="s">
        <v>2293</v>
      </c>
      <c r="F632" t="str">
        <f t="shared" si="2"/>
        <v>INFRAESTRUCTURA DE RECÀRREGA|SISTEMA DE GESTIÓ DINÀMICA|COMPTADOR ELÈCTRIC</v>
      </c>
    </row>
    <row r="633" spans="1:6" x14ac:dyDescent="0.25">
      <c r="A633" s="21" t="s">
        <v>2298</v>
      </c>
      <c r="B633" s="21" t="s">
        <v>2299</v>
      </c>
      <c r="C633" s="21" t="s">
        <v>2300</v>
      </c>
      <c r="D633" s="21" t="s">
        <v>420</v>
      </c>
      <c r="E633" s="21" t="s">
        <v>2293</v>
      </c>
      <c r="F633" t="str">
        <f t="shared" si="2"/>
        <v>INFRAESTRUCTURA DE RECÀRREGA|SISTEMA DE GESTIÓ DINÀMICA|SISTEMA DE CONTROL DE PUNT DE RECÀRREGA</v>
      </c>
    </row>
    <row r="634" spans="1:6" x14ac:dyDescent="0.25">
      <c r="A634" s="21" t="s">
        <v>2301</v>
      </c>
      <c r="B634" s="21" t="s">
        <v>2302</v>
      </c>
      <c r="C634" s="21" t="s">
        <v>2303</v>
      </c>
      <c r="D634" s="21" t="s">
        <v>420</v>
      </c>
      <c r="E634" s="21" t="s">
        <v>2293</v>
      </c>
      <c r="F634" t="str">
        <f t="shared" si="2"/>
        <v>INFRAESTRUCTURA DE RECÀRREGA|SISTEMA DE GESTIÓ DINÀMICA|SWITCH</v>
      </c>
    </row>
    <row r="635" spans="1:6" x14ac:dyDescent="0.25">
      <c r="A635" s="21" t="s">
        <v>2304</v>
      </c>
      <c r="B635" s="21" t="s">
        <v>2122</v>
      </c>
      <c r="C635" s="21" t="s">
        <v>2305</v>
      </c>
      <c r="D635" s="21" t="s">
        <v>420</v>
      </c>
      <c r="E635" s="21" t="s">
        <v>2293</v>
      </c>
      <c r="F635" t="str">
        <f t="shared" si="2"/>
        <v>INFRAESTRUCTURA DE RECÀRREGA|SISTEMA DE GESTIÓ DINÀMICA|PC DEDICAT AL CONTROL</v>
      </c>
    </row>
    <row r="636" spans="1:6" x14ac:dyDescent="0.25">
      <c r="A636" s="21" t="s">
        <v>2306</v>
      </c>
      <c r="B636" s="21" t="s">
        <v>2307</v>
      </c>
      <c r="C636" s="21" t="s">
        <v>2308</v>
      </c>
      <c r="D636" s="21" t="s">
        <v>420</v>
      </c>
      <c r="E636" s="21" t="s">
        <v>2279</v>
      </c>
      <c r="F636" t="str">
        <f t="shared" si="2"/>
        <v>INFRAESTRUCTURA DE RECÀRREGA|PC DEDICAT A SISTEMA DE GESTIÓ DINÀMICA</v>
      </c>
    </row>
    <row r="637" spans="1:6" x14ac:dyDescent="0.25">
      <c r="A637" s="21" t="s">
        <v>2309</v>
      </c>
      <c r="B637" s="21" t="s">
        <v>428</v>
      </c>
      <c r="C637" s="21" t="s">
        <v>2310</v>
      </c>
      <c r="D637" s="21" t="s">
        <v>428</v>
      </c>
      <c r="F637" t="str">
        <f t="shared" si="2"/>
        <v>CONNECTIVITAT</v>
      </c>
    </row>
    <row r="638" spans="1:6" x14ac:dyDescent="0.25">
      <c r="A638" s="21" t="s">
        <v>2311</v>
      </c>
      <c r="B638" s="21" t="s">
        <v>2312</v>
      </c>
      <c r="C638" s="21" t="s">
        <v>2313</v>
      </c>
      <c r="D638" s="21" t="s">
        <v>428</v>
      </c>
      <c r="E638" s="21" t="s">
        <v>2309</v>
      </c>
      <c r="F638" t="str">
        <f t="shared" si="2"/>
        <v>CONNECTIVITAT|ROUTER IXON</v>
      </c>
    </row>
    <row r="639" spans="1:6" x14ac:dyDescent="0.25">
      <c r="A639" s="21" t="s">
        <v>2314</v>
      </c>
      <c r="B639" s="21" t="s">
        <v>2315</v>
      </c>
      <c r="C639" s="21" t="s">
        <v>2316</v>
      </c>
      <c r="D639" s="21" t="s">
        <v>438</v>
      </c>
      <c r="F639" t="str">
        <f t="shared" si="2"/>
        <v>JARDINERIA GENERAL</v>
      </c>
    </row>
    <row r="640" spans="1:6" x14ac:dyDescent="0.25">
      <c r="A640" s="21" t="s">
        <v>2317</v>
      </c>
      <c r="B640" s="21" t="s">
        <v>2318</v>
      </c>
      <c r="C640" s="21" t="s">
        <v>2319</v>
      </c>
      <c r="D640" s="21" t="s">
        <v>438</v>
      </c>
      <c r="E640" s="21" t="s">
        <v>2314</v>
      </c>
      <c r="F640" t="str">
        <f t="shared" si="2"/>
        <v>JARDINERIA GENERAL|GESPA SETMANAL</v>
      </c>
    </row>
    <row r="641" spans="1:6" x14ac:dyDescent="0.25">
      <c r="A641" s="21" t="s">
        <v>2320</v>
      </c>
      <c r="B641" s="21" t="s">
        <v>2321</v>
      </c>
      <c r="C641" s="21" t="s">
        <v>2322</v>
      </c>
      <c r="D641" s="21" t="s">
        <v>438</v>
      </c>
      <c r="E641" s="21" t="s">
        <v>2314</v>
      </c>
      <c r="F641" t="str">
        <f t="shared" si="2"/>
        <v>JARDINERIA GENERAL|GESPA QUINZENAL</v>
      </c>
    </row>
    <row r="642" spans="1:6" x14ac:dyDescent="0.25">
      <c r="A642" s="21" t="s">
        <v>2323</v>
      </c>
      <c r="B642" s="21" t="s">
        <v>1828</v>
      </c>
      <c r="C642" s="21" t="s">
        <v>2324</v>
      </c>
      <c r="D642" s="21" t="s">
        <v>438</v>
      </c>
      <c r="E642" s="21" t="s">
        <v>2314</v>
      </c>
      <c r="F642" t="str">
        <f t="shared" si="2"/>
        <v>JARDINERIA GENERAL|PALMERES</v>
      </c>
    </row>
    <row r="643" spans="1:6" x14ac:dyDescent="0.25">
      <c r="A643" s="21" t="s">
        <v>2325</v>
      </c>
      <c r="B643" s="21" t="s">
        <v>1804</v>
      </c>
      <c r="C643" s="21" t="s">
        <v>2326</v>
      </c>
      <c r="D643" s="21" t="s">
        <v>438</v>
      </c>
      <c r="E643" s="21" t="s">
        <v>2314</v>
      </c>
      <c r="F643" t="str">
        <f t="shared" si="2"/>
        <v>JARDINERIA GENERAL|ARBRES</v>
      </c>
    </row>
    <row r="644" spans="1:6" x14ac:dyDescent="0.25">
      <c r="A644" s="21" t="s">
        <v>2327</v>
      </c>
      <c r="B644" s="21" t="s">
        <v>2328</v>
      </c>
      <c r="C644" s="21" t="s">
        <v>2329</v>
      </c>
      <c r="D644" s="21" t="s">
        <v>438</v>
      </c>
      <c r="E644" s="21" t="s">
        <v>2314</v>
      </c>
      <c r="F644" t="str">
        <f t="shared" si="2"/>
        <v>JARDINERIA GENERAL|ARBRES ESTÈTICS</v>
      </c>
    </row>
    <row r="645" spans="1:6" x14ac:dyDescent="0.25">
      <c r="A645" s="21" t="s">
        <v>2330</v>
      </c>
      <c r="B645" s="21" t="s">
        <v>2331</v>
      </c>
      <c r="C645" s="21" t="s">
        <v>2332</v>
      </c>
      <c r="D645" s="21" t="s">
        <v>438</v>
      </c>
      <c r="E645" s="21" t="s">
        <v>2314</v>
      </c>
      <c r="F645" t="str">
        <f t="shared" si="2"/>
        <v>JARDINERIA GENERAL|JARDINERIA ANUAL</v>
      </c>
    </row>
    <row r="646" spans="1:6" x14ac:dyDescent="0.25">
      <c r="A646" s="21" t="s">
        <v>2333</v>
      </c>
      <c r="B646" s="21" t="s">
        <v>2334</v>
      </c>
      <c r="C646" s="21" t="s">
        <v>2335</v>
      </c>
      <c r="D646" s="21" t="s">
        <v>438</v>
      </c>
      <c r="E646" s="21" t="s">
        <v>2314</v>
      </c>
      <c r="F646" t="str">
        <f t="shared" si="2"/>
        <v>JARDINERIA GENERAL|JARDINERIA SEMESTRAL</v>
      </c>
    </row>
    <row r="647" spans="1:6" x14ac:dyDescent="0.25">
      <c r="A647" s="21" t="s">
        <v>2336</v>
      </c>
      <c r="B647" s="21" t="s">
        <v>2337</v>
      </c>
      <c r="C647" s="21" t="s">
        <v>2338</v>
      </c>
      <c r="D647" s="21" t="s">
        <v>438</v>
      </c>
      <c r="E647" s="21" t="s">
        <v>2314</v>
      </c>
      <c r="F647" t="str">
        <f t="shared" si="2"/>
        <v>JARDINERIA GENERAL|JARDINERIA TRIMESTRAL</v>
      </c>
    </row>
    <row r="648" spans="1:6" x14ac:dyDescent="0.25">
      <c r="A648" s="21" t="s">
        <v>2339</v>
      </c>
      <c r="B648" s="21" t="s">
        <v>2340</v>
      </c>
      <c r="C648" s="21" t="s">
        <v>2341</v>
      </c>
      <c r="D648" s="21" t="s">
        <v>438</v>
      </c>
      <c r="E648" s="21" t="s">
        <v>2314</v>
      </c>
      <c r="F648" t="str">
        <f t="shared" si="2"/>
        <v>JARDINERIA GENERAL|JARDINERIA MENSUAL</v>
      </c>
    </row>
    <row r="649" spans="1:6" x14ac:dyDescent="0.25">
      <c r="A649" s="21" t="s">
        <v>2342</v>
      </c>
      <c r="B649" s="21" t="s">
        <v>2343</v>
      </c>
      <c r="C649" s="21" t="s">
        <v>2344</v>
      </c>
      <c r="D649" s="21" t="s">
        <v>438</v>
      </c>
      <c r="E649" s="21" t="s">
        <v>2314</v>
      </c>
      <c r="F649" t="str">
        <f t="shared" si="2"/>
        <v>JARDINERIA GENERAL|JARDINERIA COMPLETA</v>
      </c>
    </row>
    <row r="650" spans="1:6" x14ac:dyDescent="0.25">
      <c r="A650" s="21" t="s">
        <v>2345</v>
      </c>
      <c r="B650" s="21" t="s">
        <v>2346</v>
      </c>
      <c r="C650" s="21" t="s">
        <v>2347</v>
      </c>
      <c r="D650" s="21" t="s">
        <v>444</v>
      </c>
      <c r="F650" t="str">
        <f t="shared" si="2"/>
        <v>OBRA CIVIL GENERAL</v>
      </c>
    </row>
    <row r="651" spans="1:6" x14ac:dyDescent="0.25">
      <c r="A651" s="21" t="s">
        <v>2348</v>
      </c>
      <c r="B651" s="21" t="s">
        <v>1521</v>
      </c>
      <c r="C651" s="21" t="s">
        <v>2349</v>
      </c>
      <c r="D651" s="21" t="s">
        <v>444</v>
      </c>
      <c r="E651" s="21" t="s">
        <v>2345</v>
      </c>
      <c r="F651" t="str">
        <f t="shared" si="2"/>
        <v>OBRA CIVIL GENERAL|COBERTES</v>
      </c>
    </row>
    <row r="652" spans="1:6" x14ac:dyDescent="0.25">
      <c r="A652" s="21" t="s">
        <v>2350</v>
      </c>
      <c r="B652" s="21" t="s">
        <v>2351</v>
      </c>
      <c r="C652" s="21" t="s">
        <v>2352</v>
      </c>
      <c r="D652" s="21" t="s">
        <v>444</v>
      </c>
      <c r="E652" s="21" t="s">
        <v>2348</v>
      </c>
      <c r="F652" t="str">
        <f t="shared" si="2"/>
        <v>OBRA CIVIL GENERAL|COBERTES|COBERTA PLANA TRANSITABLE</v>
      </c>
    </row>
    <row r="653" spans="1:6" x14ac:dyDescent="0.25">
      <c r="A653" s="21" t="s">
        <v>2353</v>
      </c>
      <c r="B653" s="21" t="s">
        <v>2354</v>
      </c>
      <c r="C653" s="21" t="s">
        <v>2355</v>
      </c>
      <c r="D653" s="21" t="s">
        <v>444</v>
      </c>
      <c r="E653" s="21" t="s">
        <v>2348</v>
      </c>
      <c r="F653" t="str">
        <f t="shared" si="2"/>
        <v>OBRA CIVIL GENERAL|COBERTES|COBERTA PLANA NO TRANSITABLE</v>
      </c>
    </row>
    <row r="654" spans="1:6" x14ac:dyDescent="0.25">
      <c r="A654" s="21" t="s">
        <v>2356</v>
      </c>
      <c r="B654" s="21" t="s">
        <v>2357</v>
      </c>
      <c r="C654" s="21" t="s">
        <v>2358</v>
      </c>
      <c r="D654" s="21" t="s">
        <v>444</v>
      </c>
      <c r="E654" s="21" t="s">
        <v>2348</v>
      </c>
      <c r="F654" t="str">
        <f t="shared" si="2"/>
        <v>OBRA CIVIL GENERAL|COBERTES|COBERTA INCLINADA DE TEULA</v>
      </c>
    </row>
    <row r="655" spans="1:6" x14ac:dyDescent="0.25">
      <c r="A655" s="21" t="s">
        <v>2359</v>
      </c>
      <c r="B655" s="21" t="s">
        <v>2360</v>
      </c>
      <c r="C655" s="21" t="s">
        <v>2361</v>
      </c>
      <c r="D655" s="21" t="s">
        <v>444</v>
      </c>
      <c r="E655" s="21" t="s">
        <v>2348</v>
      </c>
      <c r="F655" t="str">
        <f t="shared" si="2"/>
        <v>OBRA CIVIL GENERAL|COBERTES|COBERTA INCLINADA DE PISSARRA</v>
      </c>
    </row>
    <row r="656" spans="1:6" x14ac:dyDescent="0.25">
      <c r="A656" s="21" t="s">
        <v>2362</v>
      </c>
      <c r="B656" s="21" t="s">
        <v>2363</v>
      </c>
      <c r="C656" s="21" t="s">
        <v>2364</v>
      </c>
      <c r="D656" s="21" t="s">
        <v>444</v>
      </c>
      <c r="E656" s="21" t="s">
        <v>2348</v>
      </c>
      <c r="F656" t="str">
        <f t="shared" si="2"/>
        <v>OBRA CIVIL GENERAL|COBERTES|COBERTA INCLINADA DE PANELL SANDWICH</v>
      </c>
    </row>
    <row r="657" spans="1:6" x14ac:dyDescent="0.25">
      <c r="A657" s="21" t="s">
        <v>2365</v>
      </c>
      <c r="B657" s="21" t="s">
        <v>2366</v>
      </c>
      <c r="C657" s="21" t="s">
        <v>2367</v>
      </c>
      <c r="D657" s="21" t="s">
        <v>444</v>
      </c>
      <c r="E657" s="21" t="s">
        <v>2348</v>
      </c>
      <c r="F657" t="str">
        <f t="shared" si="2"/>
        <v>OBRA CIVIL GENERAL|COBERTES|COBERTA INCLINADA DE XAPA O PANELL METÀL·LIC</v>
      </c>
    </row>
    <row r="658" spans="1:6" x14ac:dyDescent="0.25">
      <c r="A658" s="21" t="s">
        <v>2368</v>
      </c>
      <c r="B658" s="21" t="s">
        <v>2369</v>
      </c>
      <c r="C658" s="21" t="s">
        <v>2370</v>
      </c>
      <c r="D658" s="21" t="s">
        <v>444</v>
      </c>
      <c r="E658" s="21" t="s">
        <v>2348</v>
      </c>
      <c r="F658" t="str">
        <f t="shared" si="2"/>
        <v>OBRA CIVIL GENERAL|COBERTES|COBERTA INCLINADA DE PLAQUES DE FIBROCIMENT</v>
      </c>
    </row>
    <row r="659" spans="1:6" x14ac:dyDescent="0.25">
      <c r="A659" s="21" t="s">
        <v>2371</v>
      </c>
      <c r="B659" s="21" t="s">
        <v>1494</v>
      </c>
      <c r="C659" s="21" t="s">
        <v>2372</v>
      </c>
      <c r="D659" s="21" t="s">
        <v>444</v>
      </c>
      <c r="E659" s="21" t="s">
        <v>2345</v>
      </c>
      <c r="F659" t="str">
        <f t="shared" si="2"/>
        <v>OBRA CIVIL GENERAL|FAÇANES</v>
      </c>
    </row>
    <row r="660" spans="1:6" x14ac:dyDescent="0.25">
      <c r="A660" s="21" t="s">
        <v>2373</v>
      </c>
      <c r="B660" s="21" t="s">
        <v>2374</v>
      </c>
      <c r="C660" s="21" t="s">
        <v>2375</v>
      </c>
      <c r="D660" s="21" t="s">
        <v>444</v>
      </c>
      <c r="E660" s="21" t="s">
        <v>2371</v>
      </c>
      <c r="F660" t="str">
        <f t="shared" si="2"/>
        <v>OBRA CIVIL GENERAL|FAÇANES|FAÇANA DE FORMIGÓ</v>
      </c>
    </row>
    <row r="661" spans="1:6" x14ac:dyDescent="0.25">
      <c r="A661" s="21" t="s">
        <v>2376</v>
      </c>
      <c r="B661" s="21" t="s">
        <v>2377</v>
      </c>
      <c r="C661" s="21" t="s">
        <v>2378</v>
      </c>
      <c r="D661" s="21" t="s">
        <v>444</v>
      </c>
      <c r="E661" s="21" t="s">
        <v>2371</v>
      </c>
      <c r="F661" t="str">
        <f t="shared" si="2"/>
        <v>OBRA CIVIL GENERAL|FAÇANES|FAÇANA DE MAÓ</v>
      </c>
    </row>
    <row r="662" spans="1:6" x14ac:dyDescent="0.25">
      <c r="A662" s="21" t="s">
        <v>2379</v>
      </c>
      <c r="B662" s="21" t="s">
        <v>2380</v>
      </c>
      <c r="C662" s="21" t="s">
        <v>2381</v>
      </c>
      <c r="D662" s="21" t="s">
        <v>444</v>
      </c>
      <c r="E662" s="21" t="s">
        <v>2371</v>
      </c>
      <c r="F662" t="str">
        <f t="shared" si="2"/>
        <v>OBRA CIVIL GENERAL|FAÇANES|FAÇANA DE PEDRA</v>
      </c>
    </row>
    <row r="663" spans="1:6" x14ac:dyDescent="0.25">
      <c r="A663" s="21" t="s">
        <v>2382</v>
      </c>
      <c r="B663" s="21" t="s">
        <v>2383</v>
      </c>
      <c r="C663" s="21" t="s">
        <v>2384</v>
      </c>
      <c r="D663" s="21" t="s">
        <v>444</v>
      </c>
      <c r="E663" s="21" t="s">
        <v>2371</v>
      </c>
      <c r="F663" t="str">
        <f t="shared" si="2"/>
        <v>OBRA CIVIL GENERAL|FAÇANES|FAÇANA DE MURS CORTINA</v>
      </c>
    </row>
    <row r="664" spans="1:6" x14ac:dyDescent="0.25">
      <c r="A664" s="21" t="s">
        <v>2385</v>
      </c>
      <c r="B664" s="21" t="s">
        <v>2386</v>
      </c>
      <c r="C664" s="21" t="s">
        <v>2387</v>
      </c>
      <c r="D664" s="21" t="s">
        <v>444</v>
      </c>
      <c r="E664" s="21" t="s">
        <v>2371</v>
      </c>
      <c r="F664" t="str">
        <f t="shared" si="2"/>
        <v>OBRA CIVIL GENERAL|FAÇANES|FAÇANA DE PANELLS</v>
      </c>
    </row>
    <row r="665" spans="1:6" x14ac:dyDescent="0.25">
      <c r="A665" s="21" t="s">
        <v>2388</v>
      </c>
      <c r="B665" s="21" t="s">
        <v>2389</v>
      </c>
      <c r="C665" s="21" t="s">
        <v>2390</v>
      </c>
      <c r="D665" s="21" t="s">
        <v>444</v>
      </c>
      <c r="E665" s="21" t="s">
        <v>2371</v>
      </c>
      <c r="F665" t="str">
        <f t="shared" si="2"/>
        <v>OBRA CIVIL GENERAL|FAÇANES|FAÇANA VENTILADA</v>
      </c>
    </row>
    <row r="666" spans="1:6" x14ac:dyDescent="0.25">
      <c r="A666" s="21" t="s">
        <v>2391</v>
      </c>
      <c r="B666" s="21" t="s">
        <v>2392</v>
      </c>
      <c r="C666" s="21" t="s">
        <v>2393</v>
      </c>
      <c r="D666" s="21" t="s">
        <v>444</v>
      </c>
      <c r="E666" s="21" t="s">
        <v>2371</v>
      </c>
      <c r="F666" t="str">
        <f t="shared" si="2"/>
        <v>OBRA CIVIL GENERAL|FAÇANES|FAÇANA AMB APLACAT (CERÀMIRC, PEDRA, MORTER)</v>
      </c>
    </row>
    <row r="667" spans="1:6" x14ac:dyDescent="0.25">
      <c r="A667" s="21" t="s">
        <v>2394</v>
      </c>
      <c r="B667" s="21" t="s">
        <v>2395</v>
      </c>
      <c r="C667" s="21" t="s">
        <v>2396</v>
      </c>
      <c r="D667" s="21" t="s">
        <v>444</v>
      </c>
      <c r="E667" s="21" t="s">
        <v>2371</v>
      </c>
      <c r="F667" t="str">
        <f t="shared" si="2"/>
        <v>OBRA CIVIL GENERAL|FAÇANES|FAÇANA AMB REVESTIMENT (GUARNITS, ARREBOSSATS, ESTUCS, PINTURA, ...)</v>
      </c>
    </row>
    <row r="668" spans="1:6" x14ac:dyDescent="0.25">
      <c r="A668" s="21" t="s">
        <v>2397</v>
      </c>
      <c r="B668" s="21" t="s">
        <v>2398</v>
      </c>
      <c r="C668" s="21" t="s">
        <v>2399</v>
      </c>
      <c r="D668" s="21" t="s">
        <v>444</v>
      </c>
      <c r="E668" s="21" t="s">
        <v>2345</v>
      </c>
      <c r="F668" t="str">
        <f t="shared" si="2"/>
        <v>OBRA CIVIL GENERAL|PAVIMENTS</v>
      </c>
    </row>
    <row r="669" spans="1:6" x14ac:dyDescent="0.25">
      <c r="A669" s="21" t="s">
        <v>2400</v>
      </c>
      <c r="B669" s="21" t="s">
        <v>2401</v>
      </c>
      <c r="C669" s="21" t="s">
        <v>2402</v>
      </c>
      <c r="D669" s="21" t="s">
        <v>444</v>
      </c>
      <c r="E669" s="21" t="s">
        <v>2397</v>
      </c>
      <c r="F669" t="str">
        <f t="shared" si="2"/>
        <v>OBRA CIVIL GENERAL|PAVIMENTS|PAVIMENTS DE MORTER</v>
      </c>
    </row>
    <row r="670" spans="1:6" x14ac:dyDescent="0.25">
      <c r="A670" s="21" t="s">
        <v>2403</v>
      </c>
      <c r="B670" s="21" t="s">
        <v>2404</v>
      </c>
      <c r="C670" s="21" t="s">
        <v>2405</v>
      </c>
      <c r="D670" s="21" t="s">
        <v>444</v>
      </c>
      <c r="E670" s="21" t="s">
        <v>2397</v>
      </c>
      <c r="F670" t="str">
        <f t="shared" si="2"/>
        <v>OBRA CIVIL GENERAL|PAVIMENTS|PAVIMENTS DE SOLERES DE FORMIGÓ</v>
      </c>
    </row>
    <row r="671" spans="1:6" x14ac:dyDescent="0.25">
      <c r="A671" s="21" t="s">
        <v>2406</v>
      </c>
      <c r="B671" s="21" t="s">
        <v>2407</v>
      </c>
      <c r="C671" s="21" t="s">
        <v>2408</v>
      </c>
      <c r="D671" s="21" t="s">
        <v>444</v>
      </c>
      <c r="E671" s="21" t="s">
        <v>2397</v>
      </c>
      <c r="F671" t="str">
        <f t="shared" si="2"/>
        <v>OBRA CIVIL GENERAL|PAVIMENTS|PAVIMENTS DE TERRATZO</v>
      </c>
    </row>
    <row r="672" spans="1:6" x14ac:dyDescent="0.25">
      <c r="A672" s="21" t="s">
        <v>2409</v>
      </c>
      <c r="B672" s="21" t="s">
        <v>2410</v>
      </c>
      <c r="C672" s="21" t="s">
        <v>2411</v>
      </c>
      <c r="D672" s="21" t="s">
        <v>444</v>
      </c>
      <c r="E672" s="21" t="s">
        <v>2397</v>
      </c>
      <c r="F672" t="str">
        <f t="shared" si="2"/>
        <v>OBRA CIVIL GENERAL|PAVIMENTS|PAVIMENTS DE PEDRA NATURAL</v>
      </c>
    </row>
    <row r="673" spans="1:6" x14ac:dyDescent="0.25">
      <c r="A673" s="21" t="s">
        <v>2412</v>
      </c>
      <c r="B673" s="21" t="s">
        <v>2413</v>
      </c>
      <c r="C673" s="21" t="s">
        <v>2414</v>
      </c>
      <c r="D673" s="21" t="s">
        <v>444</v>
      </c>
      <c r="E673" s="21" t="s">
        <v>2397</v>
      </c>
      <c r="F673" t="str">
        <f t="shared" si="2"/>
        <v>OBRA CIVIL GENERAL|PAVIMENTS|PAVIMENTS DE PVC , GOMA , VINIL O LINÒLEUM</v>
      </c>
    </row>
    <row r="674" spans="1:6" x14ac:dyDescent="0.25">
      <c r="A674" s="21" t="s">
        <v>2415</v>
      </c>
      <c r="B674" s="21" t="s">
        <v>2416</v>
      </c>
      <c r="C674" s="21" t="s">
        <v>2417</v>
      </c>
      <c r="D674" s="21" t="s">
        <v>444</v>
      </c>
      <c r="E674" s="21" t="s">
        <v>2397</v>
      </c>
      <c r="F674" t="str">
        <f t="shared" si="2"/>
        <v>OBRA CIVIL GENERAL|PAVIMENTS|PAVIMENTS DE MOQUETA</v>
      </c>
    </row>
    <row r="675" spans="1:6" x14ac:dyDescent="0.25">
      <c r="A675" s="21" t="s">
        <v>2418</v>
      </c>
      <c r="B675" s="21" t="s">
        <v>2419</v>
      </c>
      <c r="C675" s="21" t="s">
        <v>2420</v>
      </c>
      <c r="D675" s="21" t="s">
        <v>444</v>
      </c>
      <c r="E675" s="21" t="s">
        <v>2397</v>
      </c>
      <c r="F675" t="str">
        <f t="shared" si="2"/>
        <v>OBRA CIVIL GENERAL|PAVIMENTS|PAVIMENTS CERÀMICS</v>
      </c>
    </row>
    <row r="676" spans="1:6" x14ac:dyDescent="0.25">
      <c r="A676" s="21" t="s">
        <v>2421</v>
      </c>
      <c r="B676" s="21" t="s">
        <v>2422</v>
      </c>
      <c r="C676" s="21" t="s">
        <v>2423</v>
      </c>
      <c r="D676" s="21" t="s">
        <v>444</v>
      </c>
      <c r="E676" s="21" t="s">
        <v>2397</v>
      </c>
      <c r="F676" t="str">
        <f t="shared" si="2"/>
        <v>OBRA CIVIL GENERAL|PAVIMENTS|PAVIMENTS DE FUSTA</v>
      </c>
    </row>
    <row r="677" spans="1:6" x14ac:dyDescent="0.25">
      <c r="A677" s="21" t="s">
        <v>2424</v>
      </c>
      <c r="B677" s="21" t="s">
        <v>1671</v>
      </c>
      <c r="C677" s="21" t="s">
        <v>2425</v>
      </c>
      <c r="D677" s="21" t="s">
        <v>444</v>
      </c>
      <c r="E677" s="21" t="s">
        <v>2397</v>
      </c>
      <c r="F677" t="str">
        <f t="shared" si="2"/>
        <v>OBRA CIVIL GENERAL|PAVIMENTS|PAVIMENT DE LLAMBORDÍNS</v>
      </c>
    </row>
    <row r="678" spans="1:6" x14ac:dyDescent="0.25">
      <c r="A678" s="21" t="s">
        <v>2426</v>
      </c>
      <c r="B678" s="21" t="s">
        <v>2427</v>
      </c>
      <c r="C678" s="21" t="s">
        <v>2428</v>
      </c>
      <c r="D678" s="21" t="s">
        <v>444</v>
      </c>
      <c r="E678" s="21" t="s">
        <v>2397</v>
      </c>
      <c r="F678" t="str">
        <f t="shared" si="2"/>
        <v>OBRA CIVIL GENERAL|PAVIMENTS|PAVIMENT TÈCNIC ELEVAT (Gamma pròpia Hospital Olot)</v>
      </c>
    </row>
    <row r="679" spans="1:6" x14ac:dyDescent="0.25">
      <c r="A679" s="21" t="s">
        <v>2429</v>
      </c>
      <c r="B679" s="21" t="s">
        <v>2430</v>
      </c>
      <c r="C679" s="21" t="s">
        <v>2431</v>
      </c>
      <c r="D679" s="21" t="s">
        <v>444</v>
      </c>
      <c r="E679" s="21" t="s">
        <v>2397</v>
      </c>
      <c r="F679" t="str">
        <f t="shared" si="2"/>
        <v>OBRA CIVIL GENERAL|PAVIMENTS|PAVIMENT CONDUCTIU ELECTROSTÀTIC (Gamma pròpia Hospital Olot)</v>
      </c>
    </row>
    <row r="680" spans="1:6" x14ac:dyDescent="0.25">
      <c r="A680" s="21" t="s">
        <v>2432</v>
      </c>
      <c r="B680" s="21" t="s">
        <v>1728</v>
      </c>
      <c r="C680" s="21" t="s">
        <v>2433</v>
      </c>
      <c r="D680" s="21" t="s">
        <v>444</v>
      </c>
      <c r="E680" s="21" t="s">
        <v>2345</v>
      </c>
      <c r="F680" t="str">
        <f t="shared" si="2"/>
        <v>OBRA CIVIL GENERAL|SOSTRES</v>
      </c>
    </row>
    <row r="681" spans="1:6" x14ac:dyDescent="0.25">
      <c r="A681" s="21" t="s">
        <v>2434</v>
      </c>
      <c r="B681" s="21" t="s">
        <v>1731</v>
      </c>
      <c r="C681" s="21" t="s">
        <v>2435</v>
      </c>
      <c r="D681" s="21" t="s">
        <v>444</v>
      </c>
      <c r="E681" s="21" t="s">
        <v>2432</v>
      </c>
      <c r="F681" t="str">
        <f t="shared" si="2"/>
        <v>OBRA CIVIL GENERAL|SOSTRES|FALSOS SOSTRES</v>
      </c>
    </row>
    <row r="682" spans="1:6" x14ac:dyDescent="0.25">
      <c r="A682" s="21" t="s">
        <v>2436</v>
      </c>
      <c r="B682" s="21" t="s">
        <v>2437</v>
      </c>
      <c r="C682" s="21" t="s">
        <v>2438</v>
      </c>
      <c r="D682" s="21" t="s">
        <v>444</v>
      </c>
      <c r="E682" s="21" t="s">
        <v>2432</v>
      </c>
      <c r="F682" t="str">
        <f t="shared" si="2"/>
        <v>OBRA CIVIL GENERAL|SOSTRES|FORJATS O SOSTRE PARKING</v>
      </c>
    </row>
    <row r="683" spans="1:6" x14ac:dyDescent="0.25">
      <c r="A683" s="21" t="s">
        <v>2439</v>
      </c>
      <c r="B683" s="21" t="s">
        <v>2440</v>
      </c>
      <c r="C683" s="21" t="s">
        <v>2441</v>
      </c>
      <c r="D683" s="21" t="s">
        <v>444</v>
      </c>
      <c r="E683" s="21" t="s">
        <v>2345</v>
      </c>
      <c r="F683" t="str">
        <f t="shared" si="2"/>
        <v>OBRA CIVIL GENERAL|ESTRUCTURES I MURS</v>
      </c>
    </row>
    <row r="684" spans="1:6" x14ac:dyDescent="0.25">
      <c r="A684" s="21" t="s">
        <v>2442</v>
      </c>
      <c r="B684" s="21" t="s">
        <v>2443</v>
      </c>
      <c r="C684" s="21" t="s">
        <v>2444</v>
      </c>
      <c r="D684" s="21" t="s">
        <v>444</v>
      </c>
      <c r="E684" s="21" t="s">
        <v>2439</v>
      </c>
      <c r="F684" t="str">
        <f t="shared" si="2"/>
        <v>OBRA CIVIL GENERAL|ESTRUCTURES I MURS|ESTRUCTURA DE FORMIGÓ ARMAT (PILARS I BIGUES)</v>
      </c>
    </row>
    <row r="685" spans="1:6" x14ac:dyDescent="0.25">
      <c r="A685" s="21" t="s">
        <v>2445</v>
      </c>
      <c r="B685" s="21" t="s">
        <v>2446</v>
      </c>
      <c r="C685" s="21" t="s">
        <v>2447</v>
      </c>
      <c r="D685" s="21" t="s">
        <v>444</v>
      </c>
      <c r="E685" s="21" t="s">
        <v>2439</v>
      </c>
      <c r="F685" t="str">
        <f t="shared" si="2"/>
        <v>OBRA CIVIL GENERAL|ESTRUCTURES I MURS|ESTRUCTURA DE FUSTA (PILARS I BIGUES)</v>
      </c>
    </row>
    <row r="686" spans="1:6" x14ac:dyDescent="0.25">
      <c r="A686" s="21" t="s">
        <v>2448</v>
      </c>
      <c r="B686" s="21" t="s">
        <v>2449</v>
      </c>
      <c r="C686" s="21" t="s">
        <v>2450</v>
      </c>
      <c r="D686" s="21" t="s">
        <v>444</v>
      </c>
      <c r="E686" s="21" t="s">
        <v>2439</v>
      </c>
      <c r="F686" t="str">
        <f t="shared" si="2"/>
        <v>OBRA CIVIL GENERAL|ESTRUCTURES I MURS|ESTRUCTURA METÀL·LICA (PILARS I BIGUES)</v>
      </c>
    </row>
    <row r="687" spans="1:6" x14ac:dyDescent="0.25">
      <c r="A687" s="21" t="s">
        <v>2451</v>
      </c>
      <c r="B687" s="21" t="s">
        <v>1445</v>
      </c>
      <c r="C687" s="21" t="s">
        <v>2452</v>
      </c>
      <c r="D687" s="21" t="s">
        <v>444</v>
      </c>
      <c r="E687" s="21" t="s">
        <v>2439</v>
      </c>
      <c r="F687" t="str">
        <f t="shared" si="2"/>
        <v>OBRA CIVIL GENERAL|ESTRUCTURES I MURS|MURS DE CONTENCIÓ</v>
      </c>
    </row>
    <row r="688" spans="1:6" x14ac:dyDescent="0.25">
      <c r="A688" s="21" t="s">
        <v>2453</v>
      </c>
      <c r="B688" s="21" t="s">
        <v>2454</v>
      </c>
      <c r="C688" s="21" t="s">
        <v>2455</v>
      </c>
      <c r="D688" s="21" t="s">
        <v>444</v>
      </c>
      <c r="E688" s="21" t="s">
        <v>2345</v>
      </c>
      <c r="F688" t="str">
        <f t="shared" si="2"/>
        <v>OBRA CIVIL GENERAL|ESCALES</v>
      </c>
    </row>
    <row r="689" spans="1:6" x14ac:dyDescent="0.25">
      <c r="A689" s="21" t="s">
        <v>2456</v>
      </c>
      <c r="B689" s="21" t="s">
        <v>1488</v>
      </c>
      <c r="C689" s="21" t="s">
        <v>2457</v>
      </c>
      <c r="D689" s="21" t="s">
        <v>444</v>
      </c>
      <c r="E689" s="21" t="s">
        <v>2453</v>
      </c>
      <c r="F689" t="str">
        <f t="shared" si="2"/>
        <v xml:space="preserve">OBRA CIVIL GENERAL|ESCALES|ESCALES </v>
      </c>
    </row>
    <row r="690" spans="1:6" x14ac:dyDescent="0.25">
      <c r="A690" s="21" t="s">
        <v>2458</v>
      </c>
      <c r="B690" s="21" t="s">
        <v>1668</v>
      </c>
      <c r="C690" s="21" t="s">
        <v>2459</v>
      </c>
      <c r="D690" s="21" t="s">
        <v>444</v>
      </c>
      <c r="E690" s="21" t="s">
        <v>2453</v>
      </c>
      <c r="F690" t="str">
        <f t="shared" si="2"/>
        <v>OBRA CIVIL GENERAL|ESCALES|ESCALES METÀL·LIQUES</v>
      </c>
    </row>
    <row r="691" spans="1:6" x14ac:dyDescent="0.25">
      <c r="A691" s="21" t="s">
        <v>2460</v>
      </c>
      <c r="B691" s="21" t="s">
        <v>2461</v>
      </c>
      <c r="C691" s="21" t="s">
        <v>2462</v>
      </c>
      <c r="D691" s="21" t="s">
        <v>444</v>
      </c>
      <c r="E691" s="21" t="s">
        <v>2345</v>
      </c>
      <c r="F691" t="str">
        <f t="shared" si="2"/>
        <v>OBRA CIVIL GENERAL|FINESTRES I CLARABOIES</v>
      </c>
    </row>
    <row r="692" spans="1:6" x14ac:dyDescent="0.25">
      <c r="A692" s="21" t="s">
        <v>2463</v>
      </c>
      <c r="B692" s="21" t="s">
        <v>2464</v>
      </c>
      <c r="C692" s="21" t="s">
        <v>2465</v>
      </c>
      <c r="D692" s="21" t="s">
        <v>444</v>
      </c>
      <c r="E692" s="21" t="s">
        <v>2460</v>
      </c>
      <c r="F692" t="str">
        <f t="shared" si="2"/>
        <v>OBRA CIVIL GENERAL|FINESTRES I CLARABOIES|FINESTRES</v>
      </c>
    </row>
    <row r="693" spans="1:6" x14ac:dyDescent="0.25">
      <c r="A693" s="21" t="s">
        <v>2466</v>
      </c>
      <c r="B693" s="21" t="s">
        <v>1566</v>
      </c>
      <c r="C693" s="21" t="s">
        <v>2467</v>
      </c>
      <c r="D693" s="21" t="s">
        <v>444</v>
      </c>
      <c r="E693" s="21" t="s">
        <v>2460</v>
      </c>
      <c r="F693" t="str">
        <f t="shared" si="2"/>
        <v>OBRA CIVIL GENERAL|FINESTRES I CLARABOIES|CLARABOIES</v>
      </c>
    </row>
    <row r="694" spans="1:6" x14ac:dyDescent="0.25">
      <c r="A694" s="21" t="s">
        <v>2468</v>
      </c>
      <c r="B694" s="21" t="s">
        <v>2469</v>
      </c>
      <c r="C694" s="21" t="s">
        <v>2470</v>
      </c>
      <c r="D694" s="21" t="s">
        <v>444</v>
      </c>
      <c r="E694" s="21" t="s">
        <v>2345</v>
      </c>
      <c r="F694" t="str">
        <f t="shared" si="2"/>
        <v>OBRA CIVIL GENERAL|ENVANS I PARTICIONS</v>
      </c>
    </row>
    <row r="695" spans="1:6" x14ac:dyDescent="0.25">
      <c r="A695" s="21" t="s">
        <v>2471</v>
      </c>
      <c r="B695" s="21" t="s">
        <v>1585</v>
      </c>
      <c r="C695" s="21" t="s">
        <v>2472</v>
      </c>
      <c r="D695" s="21" t="s">
        <v>444</v>
      </c>
      <c r="E695" s="21" t="s">
        <v>2468</v>
      </c>
      <c r="F695" t="str">
        <f t="shared" si="2"/>
        <v>OBRA CIVIL GENERAL|ENVANS I PARTICIONS|ENVANS</v>
      </c>
    </row>
    <row r="696" spans="1:6" x14ac:dyDescent="0.25">
      <c r="A696" s="21" t="s">
        <v>2473</v>
      </c>
      <c r="B696" s="21" t="s">
        <v>2474</v>
      </c>
      <c r="C696" s="21" t="s">
        <v>2475</v>
      </c>
      <c r="D696" s="21" t="s">
        <v>444</v>
      </c>
      <c r="E696" s="21" t="s">
        <v>2468</v>
      </c>
      <c r="F696" t="str">
        <f t="shared" si="2"/>
        <v>OBRA CIVIL GENERAL|ENVANS I PARTICIONS|MAMPARES O PARTICIONS DE VIDRE</v>
      </c>
    </row>
    <row r="697" spans="1:6" x14ac:dyDescent="0.25">
      <c r="A697" s="21" t="s">
        <v>2476</v>
      </c>
      <c r="B697" s="21" t="s">
        <v>2477</v>
      </c>
      <c r="C697" s="21" t="s">
        <v>2478</v>
      </c>
      <c r="D697" s="21" t="s">
        <v>444</v>
      </c>
      <c r="E697" s="21" t="s">
        <v>2345</v>
      </c>
      <c r="F697" t="str">
        <f t="shared" si="2"/>
        <v>OBRA CIVIL GENERAL|PORTES</v>
      </c>
    </row>
    <row r="698" spans="1:6" x14ac:dyDescent="0.25">
      <c r="A698" s="21" t="s">
        <v>2479</v>
      </c>
      <c r="B698" s="21" t="s">
        <v>2480</v>
      </c>
      <c r="C698" s="21" t="s">
        <v>2481</v>
      </c>
      <c r="D698" s="21" t="s">
        <v>444</v>
      </c>
      <c r="E698" s="21" t="s">
        <v>2476</v>
      </c>
      <c r="F698" t="str">
        <f t="shared" si="2"/>
        <v>OBRA CIVIL GENERAL|PORTES|PORTES PEATONALS (OCUPACIÓ &lt; 500 PERSONES)</v>
      </c>
    </row>
    <row r="699" spans="1:6" x14ac:dyDescent="0.25">
      <c r="A699" s="21" t="s">
        <v>2482</v>
      </c>
      <c r="B699" s="21" t="s">
        <v>2483</v>
      </c>
      <c r="C699" s="21" t="s">
        <v>2484</v>
      </c>
      <c r="D699" s="21" t="s">
        <v>444</v>
      </c>
      <c r="E699" s="21" t="s">
        <v>2476</v>
      </c>
      <c r="F699" t="str">
        <f t="shared" si="2"/>
        <v>OBRA CIVIL GENERAL|PORTES|PORTES PEATONALS (OCUPACIÓ &gt; 500 PERSONES)</v>
      </c>
    </row>
    <row r="700" spans="1:6" x14ac:dyDescent="0.25">
      <c r="A700" s="21" t="s">
        <v>2485</v>
      </c>
      <c r="B700" s="21" t="s">
        <v>2486</v>
      </c>
      <c r="C700" s="21" t="s">
        <v>2487</v>
      </c>
      <c r="D700" s="21" t="s">
        <v>444</v>
      </c>
      <c r="E700" s="21" t="s">
        <v>2476</v>
      </c>
      <c r="F700" t="str">
        <f t="shared" si="2"/>
        <v>OBRA CIVIL GENERAL|PORTES|PORTES TALLAFOCS (OCUPACIÓ &lt; 500 PERSONES)</v>
      </c>
    </row>
    <row r="701" spans="1:6" x14ac:dyDescent="0.25">
      <c r="A701" s="21" t="s">
        <v>2488</v>
      </c>
      <c r="B701" s="21" t="s">
        <v>2489</v>
      </c>
      <c r="C701" s="21" t="s">
        <v>2490</v>
      </c>
      <c r="D701" s="21" t="s">
        <v>444</v>
      </c>
      <c r="E701" s="21" t="s">
        <v>2476</v>
      </c>
      <c r="F701" t="str">
        <f t="shared" si="2"/>
        <v>OBRA CIVIL GENERAL|PORTES|PORTES TALLAFOCS (OCUPACIÓ &gt; 500 PERSONES)</v>
      </c>
    </row>
    <row r="702" spans="1:6" x14ac:dyDescent="0.25">
      <c r="A702" s="21" t="s">
        <v>2491</v>
      </c>
      <c r="B702" s="21" t="s">
        <v>1618</v>
      </c>
      <c r="C702" s="21" t="s">
        <v>2492</v>
      </c>
      <c r="D702" s="21" t="s">
        <v>444</v>
      </c>
      <c r="E702" s="21" t="s">
        <v>2345</v>
      </c>
      <c r="F702" t="str">
        <f t="shared" si="2"/>
        <v>OBRA CIVIL GENERAL|PERSIANES</v>
      </c>
    </row>
    <row r="703" spans="1:6" x14ac:dyDescent="0.25">
      <c r="A703" s="21" t="s">
        <v>2493</v>
      </c>
      <c r="B703" s="21" t="s">
        <v>2494</v>
      </c>
      <c r="C703" s="21" t="s">
        <v>2495</v>
      </c>
      <c r="D703" s="21" t="s">
        <v>444</v>
      </c>
      <c r="E703" s="21" t="s">
        <v>2345</v>
      </c>
      <c r="F703" t="str">
        <f t="shared" si="2"/>
        <v>OBRA CIVIL GENERAL|ELEMENTS PERIMETRALS</v>
      </c>
    </row>
    <row r="704" spans="1:6" x14ac:dyDescent="0.25">
      <c r="A704" s="21" t="s">
        <v>2496</v>
      </c>
      <c r="B704" s="21" t="s">
        <v>1615</v>
      </c>
      <c r="C704" s="21" t="s">
        <v>2497</v>
      </c>
      <c r="D704" s="21" t="s">
        <v>444</v>
      </c>
      <c r="E704" s="21" t="s">
        <v>2493</v>
      </c>
      <c r="F704" t="str">
        <f t="shared" si="2"/>
        <v>OBRA CIVIL GENERAL|ELEMENTS PERIMETRALS|BARANES</v>
      </c>
    </row>
    <row r="705" spans="1:6" x14ac:dyDescent="0.25">
      <c r="A705" s="21" t="s">
        <v>2498</v>
      </c>
      <c r="B705" s="21" t="s">
        <v>2499</v>
      </c>
      <c r="C705" s="21" t="s">
        <v>2500</v>
      </c>
      <c r="D705" s="21" t="s">
        <v>444</v>
      </c>
      <c r="E705" s="21" t="s">
        <v>2493</v>
      </c>
      <c r="F705" t="str">
        <f t="shared" si="2"/>
        <v>OBRA CIVIL GENERAL|ELEMENTS PERIMETRALS|TANQUES O REIXES</v>
      </c>
    </row>
    <row r="706" spans="1:6" x14ac:dyDescent="0.25">
      <c r="A706" s="21" t="s">
        <v>2501</v>
      </c>
      <c r="B706" s="21" t="s">
        <v>984</v>
      </c>
      <c r="C706" s="21" t="s">
        <v>2502</v>
      </c>
      <c r="D706" s="21" t="s">
        <v>444</v>
      </c>
      <c r="E706" s="21" t="s">
        <v>2345</v>
      </c>
      <c r="F706" t="str">
        <f t="shared" si="2"/>
        <v>OBRA CIVIL GENERAL|ALTRES ELEMENTS</v>
      </c>
    </row>
    <row r="707" spans="1:6" x14ac:dyDescent="0.25">
      <c r="A707" s="21" t="s">
        <v>2503</v>
      </c>
      <c r="B707" s="21" t="s">
        <v>1754</v>
      </c>
      <c r="C707" s="21" t="s">
        <v>2504</v>
      </c>
      <c r="D707" s="21" t="s">
        <v>444</v>
      </c>
      <c r="E707" s="21" t="s">
        <v>2501</v>
      </c>
      <c r="F707" t="str">
        <f t="shared" si="2"/>
        <v>OBRA CIVIL GENERAL|ALTRES ELEMENTS|ELEMENTS DE SENYALITZACIÓ I INFORMACIÓ</v>
      </c>
    </row>
    <row r="708" spans="1:6" x14ac:dyDescent="0.25">
      <c r="A708" s="21" t="s">
        <v>2505</v>
      </c>
      <c r="B708" s="21" t="s">
        <v>1757</v>
      </c>
      <c r="C708" s="21" t="s">
        <v>2506</v>
      </c>
      <c r="D708" s="21" t="s">
        <v>444</v>
      </c>
      <c r="E708" s="21" t="s">
        <v>2501</v>
      </c>
      <c r="F708" t="str">
        <f t="shared" si="2"/>
        <v>OBRA CIVIL GENERAL|ALTRES ELEMENTS|FONT ORNAMENTAL</v>
      </c>
    </row>
    <row r="709" spans="1:6" x14ac:dyDescent="0.25">
      <c r="A709" s="21" t="s">
        <v>2507</v>
      </c>
      <c r="B709" s="21" t="s">
        <v>1748</v>
      </c>
      <c r="C709" s="21" t="s">
        <v>2508</v>
      </c>
      <c r="D709" s="21" t="s">
        <v>444</v>
      </c>
      <c r="E709" s="21" t="s">
        <v>2501</v>
      </c>
      <c r="F709" t="str">
        <f t="shared" si="2"/>
        <v>OBRA CIVIL GENERAL|ALTRES ELEMENTS|PAPERERA METÀL·LICA DE PARET</v>
      </c>
    </row>
    <row r="710" spans="1:6" x14ac:dyDescent="0.25">
      <c r="A710" s="21" t="s">
        <v>2509</v>
      </c>
      <c r="B710" s="21" t="s">
        <v>2510</v>
      </c>
      <c r="C710" s="21" t="s">
        <v>2511</v>
      </c>
      <c r="D710" s="21" t="s">
        <v>424</v>
      </c>
      <c r="F710" t="str">
        <f t="shared" si="2"/>
        <v>CERTIFICATS ENERGÈTICS</v>
      </c>
    </row>
  </sheetData>
  <sheetProtection password="954F" sheet="1" objects="1" scenarios="1"/>
  <autoFilter ref="A2:F2" xr:uid="{00000000-0009-0000-0000-000002000000}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50.7109375" customWidth="1"/>
  </cols>
  <sheetData>
    <row r="1" spans="1:2" ht="42" customHeight="1" x14ac:dyDescent="0.25">
      <c r="A1" s="5" t="s">
        <v>35</v>
      </c>
      <c r="B1" s="5"/>
    </row>
    <row r="2" spans="1:2" x14ac:dyDescent="0.25">
      <c r="A2" s="7" t="s">
        <v>34</v>
      </c>
      <c r="B2" s="7" t="s">
        <v>0</v>
      </c>
    </row>
    <row r="3" spans="1:2" x14ac:dyDescent="0.25">
      <c r="A3" t="s">
        <v>2543</v>
      </c>
      <c r="B3" t="s">
        <v>2544</v>
      </c>
    </row>
    <row r="4" spans="1:2" x14ac:dyDescent="0.25">
      <c r="A4" t="s">
        <v>2545</v>
      </c>
      <c r="B4" t="s">
        <v>2546</v>
      </c>
    </row>
  </sheetData>
  <mergeCells count="1">
    <mergeCell ref="A1:B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"/>
  <sheetViews>
    <sheetView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64.7109375" customWidth="1"/>
    <col min="2" max="2" width="13.42578125" hidden="1" customWidth="1"/>
  </cols>
  <sheetData>
    <row r="1" spans="1:2" ht="42" customHeight="1" x14ac:dyDescent="0.25">
      <c r="A1" s="5" t="s">
        <v>23</v>
      </c>
      <c r="B1" s="5"/>
    </row>
    <row r="2" spans="1:2" x14ac:dyDescent="0.25">
      <c r="A2" s="7" t="s">
        <v>464</v>
      </c>
      <c r="B2" s="7" t="s">
        <v>0</v>
      </c>
    </row>
    <row r="3" spans="1:2" x14ac:dyDescent="0.25">
      <c r="A3" t="s">
        <v>420</v>
      </c>
      <c r="B3" t="s">
        <v>421</v>
      </c>
    </row>
    <row r="4" spans="1:2" x14ac:dyDescent="0.25">
      <c r="A4" t="s">
        <v>422</v>
      </c>
      <c r="B4" t="s">
        <v>423</v>
      </c>
    </row>
    <row r="5" spans="1:2" x14ac:dyDescent="0.25">
      <c r="A5" t="s">
        <v>424</v>
      </c>
      <c r="B5" t="s">
        <v>425</v>
      </c>
    </row>
    <row r="6" spans="1:2" x14ac:dyDescent="0.25">
      <c r="A6" t="s">
        <v>426</v>
      </c>
      <c r="B6" t="s">
        <v>427</v>
      </c>
    </row>
    <row r="7" spans="1:2" x14ac:dyDescent="0.25">
      <c r="A7" t="s">
        <v>428</v>
      </c>
      <c r="B7" t="s">
        <v>429</v>
      </c>
    </row>
    <row r="8" spans="1:2" x14ac:dyDescent="0.25">
      <c r="A8" t="s">
        <v>430</v>
      </c>
      <c r="B8" t="s">
        <v>431</v>
      </c>
    </row>
    <row r="9" spans="1:2" x14ac:dyDescent="0.25">
      <c r="A9" t="s">
        <v>432</v>
      </c>
      <c r="B9" t="s">
        <v>433</v>
      </c>
    </row>
    <row r="10" spans="1:2" x14ac:dyDescent="0.25">
      <c r="A10" t="s">
        <v>434</v>
      </c>
      <c r="B10" t="s">
        <v>435</v>
      </c>
    </row>
    <row r="11" spans="1:2" x14ac:dyDescent="0.25">
      <c r="A11" t="s">
        <v>436</v>
      </c>
      <c r="B11" t="s">
        <v>437</v>
      </c>
    </row>
    <row r="12" spans="1:2" x14ac:dyDescent="0.25">
      <c r="A12" t="s">
        <v>438</v>
      </c>
      <c r="B12" t="s">
        <v>439</v>
      </c>
    </row>
    <row r="13" spans="1:2" x14ac:dyDescent="0.25">
      <c r="A13" t="s">
        <v>440</v>
      </c>
      <c r="B13" t="s">
        <v>441</v>
      </c>
    </row>
    <row r="14" spans="1:2" x14ac:dyDescent="0.25">
      <c r="A14" t="s">
        <v>442</v>
      </c>
      <c r="B14" t="s">
        <v>443</v>
      </c>
    </row>
    <row r="15" spans="1:2" x14ac:dyDescent="0.25">
      <c r="A15" t="s">
        <v>444</v>
      </c>
      <c r="B15" t="s">
        <v>445</v>
      </c>
    </row>
    <row r="16" spans="1:2" x14ac:dyDescent="0.25">
      <c r="A16" t="s">
        <v>446</v>
      </c>
      <c r="B16" t="s">
        <v>447</v>
      </c>
    </row>
    <row r="17" spans="1:2" x14ac:dyDescent="0.25">
      <c r="A17" t="s">
        <v>448</v>
      </c>
      <c r="B17" t="s">
        <v>449</v>
      </c>
    </row>
    <row r="18" spans="1:2" x14ac:dyDescent="0.25">
      <c r="A18" t="s">
        <v>450</v>
      </c>
      <c r="B18" t="s">
        <v>451</v>
      </c>
    </row>
    <row r="19" spans="1:2" x14ac:dyDescent="0.25">
      <c r="A19" t="s">
        <v>452</v>
      </c>
      <c r="B19" t="s">
        <v>453</v>
      </c>
    </row>
    <row r="20" spans="1:2" x14ac:dyDescent="0.25">
      <c r="A20" t="s">
        <v>454</v>
      </c>
      <c r="B20" t="s">
        <v>455</v>
      </c>
    </row>
    <row r="21" spans="1:2" x14ac:dyDescent="0.25">
      <c r="A21" t="s">
        <v>456</v>
      </c>
      <c r="B21" t="s">
        <v>457</v>
      </c>
    </row>
    <row r="22" spans="1:2" x14ac:dyDescent="0.25">
      <c r="A22" t="s">
        <v>458</v>
      </c>
      <c r="B22" t="s">
        <v>459</v>
      </c>
    </row>
    <row r="23" spans="1:2" x14ac:dyDescent="0.25">
      <c r="A23" t="s">
        <v>460</v>
      </c>
      <c r="B23" t="s">
        <v>461</v>
      </c>
    </row>
    <row r="24" spans="1:2" x14ac:dyDescent="0.25">
      <c r="A24" t="s">
        <v>462</v>
      </c>
      <c r="B24" t="s">
        <v>463</v>
      </c>
    </row>
  </sheetData>
  <sheetProtection password="954F" sheet="1" objects="1" scenarios="1"/>
  <mergeCells count="1">
    <mergeCell ref="A1:B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4"/>
  <sheetViews>
    <sheetView workbookViewId="0">
      <pane ySplit="2" topLeftCell="A3" activePane="bottomLeft" state="frozen"/>
      <selection pane="bottomLeft" activeCell="A23" sqref="A23"/>
    </sheetView>
  </sheetViews>
  <sheetFormatPr baseColWidth="10" defaultColWidth="11.42578125" defaultRowHeight="15" x14ac:dyDescent="0.25"/>
  <cols>
    <col min="1" max="1" width="64.7109375" customWidth="1"/>
    <col min="2" max="2" width="9.42578125" hidden="1" customWidth="1"/>
  </cols>
  <sheetData>
    <row r="1" spans="1:2" ht="42" customHeight="1" x14ac:dyDescent="0.25">
      <c r="A1" s="5" t="s">
        <v>27</v>
      </c>
      <c r="B1" s="5"/>
    </row>
    <row r="2" spans="1:2" x14ac:dyDescent="0.25">
      <c r="A2" s="7" t="s">
        <v>464</v>
      </c>
      <c r="B2" s="7" t="s">
        <v>0</v>
      </c>
    </row>
    <row r="3" spans="1:2" x14ac:dyDescent="0.25">
      <c r="A3" t="s">
        <v>2514</v>
      </c>
      <c r="B3" t="s">
        <v>2515</v>
      </c>
    </row>
    <row r="4" spans="1:2" x14ac:dyDescent="0.25">
      <c r="A4" t="s">
        <v>2516</v>
      </c>
      <c r="B4" t="s">
        <v>2517</v>
      </c>
    </row>
    <row r="5" spans="1:2" x14ac:dyDescent="0.25">
      <c r="A5" t="s">
        <v>2518</v>
      </c>
      <c r="B5" t="s">
        <v>2519</v>
      </c>
    </row>
    <row r="6" spans="1:2" x14ac:dyDescent="0.25">
      <c r="A6" t="s">
        <v>2520</v>
      </c>
      <c r="B6" t="s">
        <v>2521</v>
      </c>
    </row>
    <row r="7" spans="1:2" x14ac:dyDescent="0.25">
      <c r="A7" t="s">
        <v>2522</v>
      </c>
      <c r="B7" t="s">
        <v>2523</v>
      </c>
    </row>
    <row r="8" spans="1:2" x14ac:dyDescent="0.25">
      <c r="A8" t="s">
        <v>2524</v>
      </c>
      <c r="B8" t="s">
        <v>2525</v>
      </c>
    </row>
    <row r="9" spans="1:2" x14ac:dyDescent="0.25">
      <c r="A9" t="s">
        <v>2526</v>
      </c>
      <c r="B9" t="s">
        <v>2527</v>
      </c>
    </row>
    <row r="10" spans="1:2" x14ac:dyDescent="0.25">
      <c r="A10" t="s">
        <v>2528</v>
      </c>
      <c r="B10" t="s">
        <v>2529</v>
      </c>
    </row>
    <row r="11" spans="1:2" x14ac:dyDescent="0.25">
      <c r="A11" t="s">
        <v>2530</v>
      </c>
      <c r="B11" t="s">
        <v>2531</v>
      </c>
    </row>
    <row r="12" spans="1:2" x14ac:dyDescent="0.25">
      <c r="A12" t="s">
        <v>2532</v>
      </c>
      <c r="B12" t="s">
        <v>2533</v>
      </c>
    </row>
    <row r="13" spans="1:2" x14ac:dyDescent="0.25">
      <c r="A13" t="s">
        <v>2534</v>
      </c>
      <c r="B13" t="s">
        <v>2535</v>
      </c>
    </row>
    <row r="14" spans="1:2" x14ac:dyDescent="0.25">
      <c r="A14" t="s">
        <v>2536</v>
      </c>
      <c r="B14" t="s">
        <v>2537</v>
      </c>
    </row>
  </sheetData>
  <sheetProtection password="954F" sheet="1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88"/>
  <sheetViews>
    <sheetView workbookViewId="0">
      <pane ySplit="2" topLeftCell="A3" activePane="bottomLeft" state="frozen"/>
      <selection pane="bottomLeft" activeCell="A9" sqref="A9"/>
    </sheetView>
  </sheetViews>
  <sheetFormatPr baseColWidth="10" defaultColWidth="11.42578125" defaultRowHeight="15" x14ac:dyDescent="0.25"/>
  <cols>
    <col min="1" max="1" width="64.7109375" customWidth="1"/>
    <col min="2" max="2" width="11.42578125" hidden="1" customWidth="1"/>
  </cols>
  <sheetData>
    <row r="1" spans="1:2" ht="42" customHeight="1" x14ac:dyDescent="0.25">
      <c r="A1" s="2" t="s">
        <v>24</v>
      </c>
      <c r="B1" s="2"/>
    </row>
    <row r="2" spans="1:2" x14ac:dyDescent="0.25">
      <c r="A2" s="17" t="s">
        <v>25</v>
      </c>
      <c r="B2" s="17" t="s">
        <v>0</v>
      </c>
    </row>
    <row r="3" spans="1:2" x14ac:dyDescent="0.25">
      <c r="A3" t="s">
        <v>48</v>
      </c>
      <c r="B3" t="s">
        <v>49</v>
      </c>
    </row>
    <row r="4" spans="1:2" x14ac:dyDescent="0.25">
      <c r="A4" t="s">
        <v>50</v>
      </c>
      <c r="B4" t="s">
        <v>51</v>
      </c>
    </row>
    <row r="5" spans="1:2" x14ac:dyDescent="0.25">
      <c r="A5" t="s">
        <v>52</v>
      </c>
      <c r="B5" t="s">
        <v>53</v>
      </c>
    </row>
    <row r="6" spans="1:2" x14ac:dyDescent="0.25">
      <c r="A6" t="s">
        <v>54</v>
      </c>
      <c r="B6" t="s">
        <v>55</v>
      </c>
    </row>
    <row r="7" spans="1:2" x14ac:dyDescent="0.25">
      <c r="A7" t="s">
        <v>56</v>
      </c>
      <c r="B7" t="s">
        <v>57</v>
      </c>
    </row>
    <row r="8" spans="1:2" x14ac:dyDescent="0.25">
      <c r="A8" t="s">
        <v>58</v>
      </c>
      <c r="B8" t="s">
        <v>59</v>
      </c>
    </row>
    <row r="9" spans="1:2" x14ac:dyDescent="0.25">
      <c r="A9" t="s">
        <v>60</v>
      </c>
      <c r="B9" t="s">
        <v>61</v>
      </c>
    </row>
    <row r="10" spans="1:2" x14ac:dyDescent="0.25">
      <c r="A10" t="s">
        <v>62</v>
      </c>
      <c r="B10" t="s">
        <v>63</v>
      </c>
    </row>
    <row r="11" spans="1:2" x14ac:dyDescent="0.25">
      <c r="A11" t="s">
        <v>64</v>
      </c>
      <c r="B11" t="s">
        <v>65</v>
      </c>
    </row>
    <row r="12" spans="1:2" x14ac:dyDescent="0.25">
      <c r="A12" t="s">
        <v>66</v>
      </c>
      <c r="B12" t="s">
        <v>67</v>
      </c>
    </row>
    <row r="13" spans="1:2" x14ac:dyDescent="0.25">
      <c r="A13" t="s">
        <v>68</v>
      </c>
      <c r="B13" t="s">
        <v>69</v>
      </c>
    </row>
    <row r="14" spans="1:2" x14ac:dyDescent="0.25">
      <c r="A14" t="s">
        <v>70</v>
      </c>
      <c r="B14" t="s">
        <v>71</v>
      </c>
    </row>
    <row r="15" spans="1:2" x14ac:dyDescent="0.25">
      <c r="A15" t="s">
        <v>72</v>
      </c>
      <c r="B15" t="s">
        <v>73</v>
      </c>
    </row>
    <row r="16" spans="1:2" x14ac:dyDescent="0.25">
      <c r="A16" t="s">
        <v>74</v>
      </c>
      <c r="B16" t="s">
        <v>75</v>
      </c>
    </row>
    <row r="17" spans="1:2" x14ac:dyDescent="0.25">
      <c r="A17" t="s">
        <v>76</v>
      </c>
      <c r="B17" t="s">
        <v>77</v>
      </c>
    </row>
    <row r="18" spans="1:2" x14ac:dyDescent="0.25">
      <c r="A18" t="s">
        <v>78</v>
      </c>
      <c r="B18" t="s">
        <v>79</v>
      </c>
    </row>
    <row r="19" spans="1:2" x14ac:dyDescent="0.25">
      <c r="A19" t="s">
        <v>80</v>
      </c>
      <c r="B19" t="s">
        <v>81</v>
      </c>
    </row>
    <row r="20" spans="1:2" x14ac:dyDescent="0.25">
      <c r="A20" t="s">
        <v>82</v>
      </c>
      <c r="B20" t="s">
        <v>83</v>
      </c>
    </row>
    <row r="21" spans="1:2" x14ac:dyDescent="0.25">
      <c r="A21" t="s">
        <v>84</v>
      </c>
      <c r="B21" t="s">
        <v>85</v>
      </c>
    </row>
    <row r="22" spans="1:2" x14ac:dyDescent="0.25">
      <c r="A22" t="s">
        <v>86</v>
      </c>
      <c r="B22" t="s">
        <v>87</v>
      </c>
    </row>
    <row r="23" spans="1:2" x14ac:dyDescent="0.25">
      <c r="A23" t="s">
        <v>88</v>
      </c>
      <c r="B23" t="s">
        <v>89</v>
      </c>
    </row>
    <row r="24" spans="1:2" x14ac:dyDescent="0.25">
      <c r="A24" t="s">
        <v>90</v>
      </c>
      <c r="B24" t="s">
        <v>91</v>
      </c>
    </row>
    <row r="25" spans="1:2" x14ac:dyDescent="0.25">
      <c r="A25" t="s">
        <v>92</v>
      </c>
      <c r="B25" t="s">
        <v>93</v>
      </c>
    </row>
    <row r="26" spans="1:2" x14ac:dyDescent="0.25">
      <c r="A26" t="s">
        <v>94</v>
      </c>
      <c r="B26" t="s">
        <v>95</v>
      </c>
    </row>
    <row r="27" spans="1:2" x14ac:dyDescent="0.25">
      <c r="A27" t="s">
        <v>96</v>
      </c>
      <c r="B27" t="s">
        <v>97</v>
      </c>
    </row>
    <row r="28" spans="1:2" x14ac:dyDescent="0.25">
      <c r="A28" t="s">
        <v>98</v>
      </c>
      <c r="B28" t="s">
        <v>99</v>
      </c>
    </row>
    <row r="29" spans="1:2" x14ac:dyDescent="0.25">
      <c r="A29" t="s">
        <v>100</v>
      </c>
      <c r="B29" t="s">
        <v>101</v>
      </c>
    </row>
    <row r="30" spans="1:2" x14ac:dyDescent="0.25">
      <c r="A30" t="s">
        <v>102</v>
      </c>
      <c r="B30" t="s">
        <v>103</v>
      </c>
    </row>
    <row r="31" spans="1:2" x14ac:dyDescent="0.25">
      <c r="A31" t="s">
        <v>104</v>
      </c>
      <c r="B31" t="s">
        <v>105</v>
      </c>
    </row>
    <row r="32" spans="1:2" x14ac:dyDescent="0.25">
      <c r="A32" t="s">
        <v>106</v>
      </c>
      <c r="B32" t="s">
        <v>107</v>
      </c>
    </row>
    <row r="33" spans="1:2" x14ac:dyDescent="0.25">
      <c r="A33" t="s">
        <v>108</v>
      </c>
      <c r="B33" t="s">
        <v>109</v>
      </c>
    </row>
    <row r="34" spans="1:2" x14ac:dyDescent="0.25">
      <c r="A34" t="s">
        <v>110</v>
      </c>
      <c r="B34" t="s">
        <v>111</v>
      </c>
    </row>
    <row r="35" spans="1:2" x14ac:dyDescent="0.25">
      <c r="A35" t="s">
        <v>112</v>
      </c>
      <c r="B35" t="s">
        <v>113</v>
      </c>
    </row>
    <row r="36" spans="1:2" x14ac:dyDescent="0.25">
      <c r="A36" t="s">
        <v>114</v>
      </c>
      <c r="B36" t="s">
        <v>115</v>
      </c>
    </row>
    <row r="37" spans="1:2" x14ac:dyDescent="0.25">
      <c r="A37" t="s">
        <v>116</v>
      </c>
      <c r="B37" t="s">
        <v>117</v>
      </c>
    </row>
    <row r="38" spans="1:2" x14ac:dyDescent="0.25">
      <c r="A38" t="s">
        <v>118</v>
      </c>
      <c r="B38" t="s">
        <v>119</v>
      </c>
    </row>
    <row r="39" spans="1:2" x14ac:dyDescent="0.25">
      <c r="A39" t="s">
        <v>120</v>
      </c>
      <c r="B39" t="s">
        <v>121</v>
      </c>
    </row>
    <row r="40" spans="1:2" x14ac:dyDescent="0.25">
      <c r="A40" t="s">
        <v>122</v>
      </c>
      <c r="B40" t="s">
        <v>123</v>
      </c>
    </row>
    <row r="41" spans="1:2" x14ac:dyDescent="0.25">
      <c r="A41" t="s">
        <v>124</v>
      </c>
      <c r="B41" t="s">
        <v>125</v>
      </c>
    </row>
    <row r="42" spans="1:2" x14ac:dyDescent="0.25">
      <c r="A42" t="s">
        <v>126</v>
      </c>
      <c r="B42" t="s">
        <v>127</v>
      </c>
    </row>
    <row r="43" spans="1:2" x14ac:dyDescent="0.25">
      <c r="A43" t="s">
        <v>128</v>
      </c>
      <c r="B43" t="s">
        <v>129</v>
      </c>
    </row>
    <row r="44" spans="1:2" x14ac:dyDescent="0.25">
      <c r="A44" t="s">
        <v>130</v>
      </c>
      <c r="B44" t="s">
        <v>131</v>
      </c>
    </row>
    <row r="45" spans="1:2" x14ac:dyDescent="0.25">
      <c r="A45" t="s">
        <v>132</v>
      </c>
      <c r="B45" t="s">
        <v>133</v>
      </c>
    </row>
    <row r="46" spans="1:2" x14ac:dyDescent="0.25">
      <c r="A46" t="s">
        <v>134</v>
      </c>
      <c r="B46" t="s">
        <v>135</v>
      </c>
    </row>
    <row r="47" spans="1:2" x14ac:dyDescent="0.25">
      <c r="A47" t="s">
        <v>136</v>
      </c>
      <c r="B47" t="s">
        <v>137</v>
      </c>
    </row>
    <row r="48" spans="1:2" x14ac:dyDescent="0.25">
      <c r="A48" t="s">
        <v>138</v>
      </c>
      <c r="B48" t="s">
        <v>139</v>
      </c>
    </row>
    <row r="49" spans="1:2" x14ac:dyDescent="0.25">
      <c r="A49" t="s">
        <v>140</v>
      </c>
      <c r="B49" t="s">
        <v>141</v>
      </c>
    </row>
    <row r="50" spans="1:2" x14ac:dyDescent="0.25">
      <c r="A50" t="s">
        <v>142</v>
      </c>
      <c r="B50" t="s">
        <v>143</v>
      </c>
    </row>
    <row r="51" spans="1:2" x14ac:dyDescent="0.25">
      <c r="A51" t="s">
        <v>144</v>
      </c>
      <c r="B51" t="s">
        <v>145</v>
      </c>
    </row>
    <row r="52" spans="1:2" x14ac:dyDescent="0.25">
      <c r="A52" t="s">
        <v>146</v>
      </c>
      <c r="B52" t="s">
        <v>147</v>
      </c>
    </row>
    <row r="53" spans="1:2" x14ac:dyDescent="0.25">
      <c r="A53" t="s">
        <v>148</v>
      </c>
      <c r="B53" t="s">
        <v>149</v>
      </c>
    </row>
    <row r="54" spans="1:2" x14ac:dyDescent="0.25">
      <c r="A54" t="s">
        <v>150</v>
      </c>
      <c r="B54" t="s">
        <v>151</v>
      </c>
    </row>
    <row r="55" spans="1:2" x14ac:dyDescent="0.25">
      <c r="A55" t="s">
        <v>152</v>
      </c>
      <c r="B55" t="s">
        <v>153</v>
      </c>
    </row>
    <row r="56" spans="1:2" x14ac:dyDescent="0.25">
      <c r="A56" t="s">
        <v>154</v>
      </c>
      <c r="B56" t="s">
        <v>155</v>
      </c>
    </row>
    <row r="57" spans="1:2" x14ac:dyDescent="0.25">
      <c r="A57" t="s">
        <v>156</v>
      </c>
      <c r="B57" t="s">
        <v>157</v>
      </c>
    </row>
    <row r="58" spans="1:2" x14ac:dyDescent="0.25">
      <c r="A58" t="s">
        <v>158</v>
      </c>
      <c r="B58" t="s">
        <v>159</v>
      </c>
    </row>
    <row r="59" spans="1:2" x14ac:dyDescent="0.25">
      <c r="A59" t="s">
        <v>160</v>
      </c>
      <c r="B59" t="s">
        <v>161</v>
      </c>
    </row>
    <row r="60" spans="1:2" x14ac:dyDescent="0.25">
      <c r="A60" t="s">
        <v>162</v>
      </c>
      <c r="B60" t="s">
        <v>163</v>
      </c>
    </row>
    <row r="61" spans="1:2" x14ac:dyDescent="0.25">
      <c r="A61" t="s">
        <v>164</v>
      </c>
      <c r="B61" t="s">
        <v>165</v>
      </c>
    </row>
    <row r="62" spans="1:2" x14ac:dyDescent="0.25">
      <c r="A62" t="s">
        <v>166</v>
      </c>
      <c r="B62" t="s">
        <v>167</v>
      </c>
    </row>
    <row r="63" spans="1:2" x14ac:dyDescent="0.25">
      <c r="A63" t="s">
        <v>168</v>
      </c>
      <c r="B63" t="s">
        <v>169</v>
      </c>
    </row>
    <row r="64" spans="1:2" x14ac:dyDescent="0.25">
      <c r="A64" t="s">
        <v>170</v>
      </c>
      <c r="B64" t="s">
        <v>171</v>
      </c>
    </row>
    <row r="65" spans="1:2" x14ac:dyDescent="0.25">
      <c r="A65" t="s">
        <v>172</v>
      </c>
      <c r="B65" t="s">
        <v>173</v>
      </c>
    </row>
    <row r="66" spans="1:2" x14ac:dyDescent="0.25">
      <c r="A66" t="s">
        <v>174</v>
      </c>
      <c r="B66" t="s">
        <v>175</v>
      </c>
    </row>
    <row r="67" spans="1:2" x14ac:dyDescent="0.25">
      <c r="A67" t="s">
        <v>176</v>
      </c>
      <c r="B67" t="s">
        <v>177</v>
      </c>
    </row>
    <row r="68" spans="1:2" x14ac:dyDescent="0.25">
      <c r="A68" t="s">
        <v>178</v>
      </c>
      <c r="B68" t="s">
        <v>179</v>
      </c>
    </row>
    <row r="69" spans="1:2" x14ac:dyDescent="0.25">
      <c r="A69" t="s">
        <v>180</v>
      </c>
      <c r="B69" t="s">
        <v>181</v>
      </c>
    </row>
    <row r="70" spans="1:2" x14ac:dyDescent="0.25">
      <c r="A70" t="s">
        <v>182</v>
      </c>
      <c r="B70" t="s">
        <v>183</v>
      </c>
    </row>
    <row r="71" spans="1:2" x14ac:dyDescent="0.25">
      <c r="A71" t="s">
        <v>184</v>
      </c>
      <c r="B71" t="s">
        <v>185</v>
      </c>
    </row>
    <row r="72" spans="1:2" x14ac:dyDescent="0.25">
      <c r="A72" t="s">
        <v>186</v>
      </c>
      <c r="B72" t="s">
        <v>187</v>
      </c>
    </row>
    <row r="73" spans="1:2" x14ac:dyDescent="0.25">
      <c r="A73" t="s">
        <v>188</v>
      </c>
      <c r="B73" t="s">
        <v>189</v>
      </c>
    </row>
    <row r="74" spans="1:2" x14ac:dyDescent="0.25">
      <c r="A74" t="s">
        <v>190</v>
      </c>
      <c r="B74" t="s">
        <v>191</v>
      </c>
    </row>
    <row r="75" spans="1:2" x14ac:dyDescent="0.25">
      <c r="A75" t="s">
        <v>192</v>
      </c>
      <c r="B75" t="s">
        <v>193</v>
      </c>
    </row>
    <row r="76" spans="1:2" x14ac:dyDescent="0.25">
      <c r="A76" t="s">
        <v>194</v>
      </c>
      <c r="B76" t="s">
        <v>195</v>
      </c>
    </row>
    <row r="77" spans="1:2" x14ac:dyDescent="0.25">
      <c r="A77" t="s">
        <v>196</v>
      </c>
      <c r="B77" t="s">
        <v>197</v>
      </c>
    </row>
    <row r="78" spans="1:2" x14ac:dyDescent="0.25">
      <c r="A78" t="s">
        <v>198</v>
      </c>
      <c r="B78" t="s">
        <v>199</v>
      </c>
    </row>
    <row r="79" spans="1:2" x14ac:dyDescent="0.25">
      <c r="A79" t="s">
        <v>200</v>
      </c>
      <c r="B79" t="s">
        <v>201</v>
      </c>
    </row>
    <row r="80" spans="1:2" x14ac:dyDescent="0.25">
      <c r="A80" t="s">
        <v>202</v>
      </c>
      <c r="B80" t="s">
        <v>203</v>
      </c>
    </row>
    <row r="81" spans="1:2" x14ac:dyDescent="0.25">
      <c r="A81" t="s">
        <v>204</v>
      </c>
      <c r="B81" t="s">
        <v>205</v>
      </c>
    </row>
    <row r="82" spans="1:2" x14ac:dyDescent="0.25">
      <c r="A82" t="s">
        <v>206</v>
      </c>
      <c r="B82" t="s">
        <v>207</v>
      </c>
    </row>
    <row r="83" spans="1:2" x14ac:dyDescent="0.25">
      <c r="A83" t="s">
        <v>208</v>
      </c>
      <c r="B83" t="s">
        <v>209</v>
      </c>
    </row>
    <row r="84" spans="1:2" x14ac:dyDescent="0.25">
      <c r="A84" t="s">
        <v>210</v>
      </c>
      <c r="B84" t="s">
        <v>211</v>
      </c>
    </row>
    <row r="85" spans="1:2" x14ac:dyDescent="0.25">
      <c r="A85" t="s">
        <v>212</v>
      </c>
      <c r="B85" t="s">
        <v>213</v>
      </c>
    </row>
    <row r="86" spans="1:2" x14ac:dyDescent="0.25">
      <c r="A86" t="s">
        <v>214</v>
      </c>
      <c r="B86" t="s">
        <v>215</v>
      </c>
    </row>
    <row r="87" spans="1:2" x14ac:dyDescent="0.25">
      <c r="A87" t="s">
        <v>216</v>
      </c>
      <c r="B87" t="s">
        <v>217</v>
      </c>
    </row>
    <row r="88" spans="1:2" x14ac:dyDescent="0.25">
      <c r="A88" t="s">
        <v>218</v>
      </c>
      <c r="B88" t="s">
        <v>219</v>
      </c>
    </row>
    <row r="89" spans="1:2" x14ac:dyDescent="0.25">
      <c r="A89" t="s">
        <v>220</v>
      </c>
      <c r="B89" t="s">
        <v>221</v>
      </c>
    </row>
    <row r="90" spans="1:2" x14ac:dyDescent="0.25">
      <c r="A90" t="s">
        <v>222</v>
      </c>
      <c r="B90" t="s">
        <v>223</v>
      </c>
    </row>
    <row r="91" spans="1:2" x14ac:dyDescent="0.25">
      <c r="A91" t="s">
        <v>224</v>
      </c>
      <c r="B91" t="s">
        <v>225</v>
      </c>
    </row>
    <row r="92" spans="1:2" x14ac:dyDescent="0.25">
      <c r="A92" t="s">
        <v>226</v>
      </c>
      <c r="B92" t="s">
        <v>227</v>
      </c>
    </row>
    <row r="93" spans="1:2" x14ac:dyDescent="0.25">
      <c r="A93" t="s">
        <v>228</v>
      </c>
      <c r="B93" t="s">
        <v>229</v>
      </c>
    </row>
    <row r="94" spans="1:2" x14ac:dyDescent="0.25">
      <c r="A94" t="s">
        <v>230</v>
      </c>
      <c r="B94" t="s">
        <v>231</v>
      </c>
    </row>
    <row r="95" spans="1:2" x14ac:dyDescent="0.25">
      <c r="A95" t="s">
        <v>232</v>
      </c>
      <c r="B95" t="s">
        <v>233</v>
      </c>
    </row>
    <row r="96" spans="1:2" x14ac:dyDescent="0.25">
      <c r="A96" t="s">
        <v>234</v>
      </c>
      <c r="B96" t="s">
        <v>235</v>
      </c>
    </row>
    <row r="97" spans="1:2" x14ac:dyDescent="0.25">
      <c r="A97" t="s">
        <v>236</v>
      </c>
      <c r="B97" t="s">
        <v>237</v>
      </c>
    </row>
    <row r="98" spans="1:2" x14ac:dyDescent="0.25">
      <c r="A98" t="s">
        <v>238</v>
      </c>
      <c r="B98" t="s">
        <v>239</v>
      </c>
    </row>
    <row r="99" spans="1:2" x14ac:dyDescent="0.25">
      <c r="A99" t="s">
        <v>240</v>
      </c>
      <c r="B99" t="s">
        <v>241</v>
      </c>
    </row>
    <row r="100" spans="1:2" x14ac:dyDescent="0.25">
      <c r="A100" t="s">
        <v>242</v>
      </c>
      <c r="B100" t="s">
        <v>243</v>
      </c>
    </row>
    <row r="101" spans="1:2" x14ac:dyDescent="0.25">
      <c r="A101" t="s">
        <v>244</v>
      </c>
      <c r="B101" t="s">
        <v>245</v>
      </c>
    </row>
    <row r="102" spans="1:2" x14ac:dyDescent="0.25">
      <c r="A102" t="s">
        <v>246</v>
      </c>
      <c r="B102" t="s">
        <v>247</v>
      </c>
    </row>
    <row r="103" spans="1:2" x14ac:dyDescent="0.25">
      <c r="A103" t="s">
        <v>248</v>
      </c>
      <c r="B103" t="s">
        <v>249</v>
      </c>
    </row>
    <row r="104" spans="1:2" x14ac:dyDescent="0.25">
      <c r="A104" t="s">
        <v>250</v>
      </c>
      <c r="B104" t="s">
        <v>251</v>
      </c>
    </row>
    <row r="105" spans="1:2" x14ac:dyDescent="0.25">
      <c r="A105" t="s">
        <v>252</v>
      </c>
      <c r="B105" t="s">
        <v>253</v>
      </c>
    </row>
    <row r="106" spans="1:2" x14ac:dyDescent="0.25">
      <c r="A106" t="s">
        <v>254</v>
      </c>
      <c r="B106" t="s">
        <v>255</v>
      </c>
    </row>
    <row r="107" spans="1:2" x14ac:dyDescent="0.25">
      <c r="A107" t="s">
        <v>256</v>
      </c>
      <c r="B107" t="s">
        <v>257</v>
      </c>
    </row>
    <row r="108" spans="1:2" x14ac:dyDescent="0.25">
      <c r="A108" t="s">
        <v>258</v>
      </c>
      <c r="B108" t="s">
        <v>259</v>
      </c>
    </row>
    <row r="109" spans="1:2" x14ac:dyDescent="0.25">
      <c r="A109" t="s">
        <v>260</v>
      </c>
      <c r="B109" t="s">
        <v>261</v>
      </c>
    </row>
    <row r="110" spans="1:2" x14ac:dyDescent="0.25">
      <c r="A110" t="s">
        <v>262</v>
      </c>
      <c r="B110" t="s">
        <v>263</v>
      </c>
    </row>
    <row r="111" spans="1:2" x14ac:dyDescent="0.25">
      <c r="A111" t="s">
        <v>264</v>
      </c>
      <c r="B111" t="s">
        <v>265</v>
      </c>
    </row>
    <row r="112" spans="1:2" x14ac:dyDescent="0.25">
      <c r="A112" t="s">
        <v>266</v>
      </c>
      <c r="B112" t="s">
        <v>267</v>
      </c>
    </row>
    <row r="113" spans="1:2" x14ac:dyDescent="0.25">
      <c r="A113" t="s">
        <v>268</v>
      </c>
      <c r="B113" t="s">
        <v>269</v>
      </c>
    </row>
    <row r="114" spans="1:2" x14ac:dyDescent="0.25">
      <c r="A114" t="s">
        <v>270</v>
      </c>
      <c r="B114" t="s">
        <v>271</v>
      </c>
    </row>
    <row r="115" spans="1:2" x14ac:dyDescent="0.25">
      <c r="A115" t="s">
        <v>272</v>
      </c>
      <c r="B115" t="s">
        <v>273</v>
      </c>
    </row>
    <row r="116" spans="1:2" x14ac:dyDescent="0.25">
      <c r="A116" t="s">
        <v>274</v>
      </c>
      <c r="B116" t="s">
        <v>275</v>
      </c>
    </row>
    <row r="117" spans="1:2" x14ac:dyDescent="0.25">
      <c r="A117" t="s">
        <v>276</v>
      </c>
      <c r="B117" t="s">
        <v>277</v>
      </c>
    </row>
    <row r="118" spans="1:2" x14ac:dyDescent="0.25">
      <c r="A118" t="s">
        <v>278</v>
      </c>
      <c r="B118" t="s">
        <v>279</v>
      </c>
    </row>
    <row r="119" spans="1:2" x14ac:dyDescent="0.25">
      <c r="A119" t="s">
        <v>280</v>
      </c>
      <c r="B119" t="s">
        <v>281</v>
      </c>
    </row>
    <row r="120" spans="1:2" x14ac:dyDescent="0.25">
      <c r="A120" t="s">
        <v>282</v>
      </c>
      <c r="B120" t="s">
        <v>283</v>
      </c>
    </row>
    <row r="121" spans="1:2" x14ac:dyDescent="0.25">
      <c r="A121" t="s">
        <v>284</v>
      </c>
      <c r="B121" t="s">
        <v>285</v>
      </c>
    </row>
    <row r="122" spans="1:2" x14ac:dyDescent="0.25">
      <c r="A122" t="s">
        <v>286</v>
      </c>
      <c r="B122" t="s">
        <v>287</v>
      </c>
    </row>
    <row r="123" spans="1:2" x14ac:dyDescent="0.25">
      <c r="A123" t="s">
        <v>288</v>
      </c>
      <c r="B123" t="s">
        <v>289</v>
      </c>
    </row>
    <row r="124" spans="1:2" x14ac:dyDescent="0.25">
      <c r="A124" t="s">
        <v>290</v>
      </c>
      <c r="B124" t="s">
        <v>291</v>
      </c>
    </row>
    <row r="125" spans="1:2" x14ac:dyDescent="0.25">
      <c r="A125" t="s">
        <v>292</v>
      </c>
      <c r="B125" t="s">
        <v>293</v>
      </c>
    </row>
    <row r="126" spans="1:2" x14ac:dyDescent="0.25">
      <c r="A126" t="s">
        <v>294</v>
      </c>
      <c r="B126" t="s">
        <v>295</v>
      </c>
    </row>
    <row r="127" spans="1:2" x14ac:dyDescent="0.25">
      <c r="A127" t="s">
        <v>296</v>
      </c>
      <c r="B127" t="s">
        <v>297</v>
      </c>
    </row>
    <row r="128" spans="1:2" x14ac:dyDescent="0.25">
      <c r="A128" t="s">
        <v>298</v>
      </c>
      <c r="B128" t="s">
        <v>299</v>
      </c>
    </row>
    <row r="129" spans="1:2" x14ac:dyDescent="0.25">
      <c r="A129" t="s">
        <v>300</v>
      </c>
      <c r="B129" t="s">
        <v>301</v>
      </c>
    </row>
    <row r="130" spans="1:2" x14ac:dyDescent="0.25">
      <c r="A130" t="s">
        <v>302</v>
      </c>
      <c r="B130" t="s">
        <v>303</v>
      </c>
    </row>
    <row r="131" spans="1:2" x14ac:dyDescent="0.25">
      <c r="A131" t="s">
        <v>304</v>
      </c>
      <c r="B131" t="s">
        <v>305</v>
      </c>
    </row>
    <row r="132" spans="1:2" x14ac:dyDescent="0.25">
      <c r="A132" t="s">
        <v>306</v>
      </c>
      <c r="B132" t="s">
        <v>307</v>
      </c>
    </row>
    <row r="133" spans="1:2" x14ac:dyDescent="0.25">
      <c r="A133" t="s">
        <v>308</v>
      </c>
      <c r="B133" t="s">
        <v>309</v>
      </c>
    </row>
    <row r="134" spans="1:2" x14ac:dyDescent="0.25">
      <c r="A134" t="s">
        <v>310</v>
      </c>
      <c r="B134" t="s">
        <v>311</v>
      </c>
    </row>
    <row r="135" spans="1:2" x14ac:dyDescent="0.25">
      <c r="A135" t="s">
        <v>312</v>
      </c>
      <c r="B135" t="s">
        <v>313</v>
      </c>
    </row>
    <row r="136" spans="1:2" x14ac:dyDescent="0.25">
      <c r="A136" t="s">
        <v>314</v>
      </c>
      <c r="B136" t="s">
        <v>315</v>
      </c>
    </row>
    <row r="137" spans="1:2" x14ac:dyDescent="0.25">
      <c r="A137" t="s">
        <v>316</v>
      </c>
      <c r="B137" t="s">
        <v>317</v>
      </c>
    </row>
    <row r="138" spans="1:2" x14ac:dyDescent="0.25">
      <c r="A138" t="s">
        <v>318</v>
      </c>
      <c r="B138" t="s">
        <v>319</v>
      </c>
    </row>
    <row r="139" spans="1:2" x14ac:dyDescent="0.25">
      <c r="A139" t="s">
        <v>320</v>
      </c>
      <c r="B139" t="s">
        <v>321</v>
      </c>
    </row>
    <row r="140" spans="1:2" x14ac:dyDescent="0.25">
      <c r="A140" t="s">
        <v>322</v>
      </c>
      <c r="B140" t="s">
        <v>323</v>
      </c>
    </row>
    <row r="141" spans="1:2" x14ac:dyDescent="0.25">
      <c r="A141" t="s">
        <v>324</v>
      </c>
      <c r="B141" t="s">
        <v>325</v>
      </c>
    </row>
    <row r="142" spans="1:2" x14ac:dyDescent="0.25">
      <c r="A142" t="s">
        <v>326</v>
      </c>
      <c r="B142" t="s">
        <v>327</v>
      </c>
    </row>
    <row r="143" spans="1:2" x14ac:dyDescent="0.25">
      <c r="A143" t="s">
        <v>328</v>
      </c>
      <c r="B143" t="s">
        <v>329</v>
      </c>
    </row>
    <row r="144" spans="1:2" x14ac:dyDescent="0.25">
      <c r="A144" t="s">
        <v>330</v>
      </c>
      <c r="B144" t="s">
        <v>331</v>
      </c>
    </row>
    <row r="145" spans="1:2" x14ac:dyDescent="0.25">
      <c r="A145" t="s">
        <v>332</v>
      </c>
      <c r="B145" t="s">
        <v>333</v>
      </c>
    </row>
    <row r="146" spans="1:2" x14ac:dyDescent="0.25">
      <c r="A146" t="s">
        <v>334</v>
      </c>
      <c r="B146" t="s">
        <v>335</v>
      </c>
    </row>
    <row r="147" spans="1:2" x14ac:dyDescent="0.25">
      <c r="A147" t="s">
        <v>336</v>
      </c>
      <c r="B147" t="s">
        <v>337</v>
      </c>
    </row>
    <row r="148" spans="1:2" x14ac:dyDescent="0.25">
      <c r="A148" t="s">
        <v>338</v>
      </c>
      <c r="B148" t="s">
        <v>339</v>
      </c>
    </row>
    <row r="149" spans="1:2" x14ac:dyDescent="0.25">
      <c r="A149" t="s">
        <v>340</v>
      </c>
      <c r="B149" t="s">
        <v>341</v>
      </c>
    </row>
    <row r="150" spans="1:2" x14ac:dyDescent="0.25">
      <c r="A150" t="s">
        <v>342</v>
      </c>
      <c r="B150" t="s">
        <v>343</v>
      </c>
    </row>
    <row r="151" spans="1:2" x14ac:dyDescent="0.25">
      <c r="A151" t="s">
        <v>344</v>
      </c>
      <c r="B151" t="s">
        <v>345</v>
      </c>
    </row>
    <row r="152" spans="1:2" x14ac:dyDescent="0.25">
      <c r="A152" t="s">
        <v>346</v>
      </c>
      <c r="B152" t="s">
        <v>347</v>
      </c>
    </row>
    <row r="153" spans="1:2" x14ac:dyDescent="0.25">
      <c r="A153" t="s">
        <v>348</v>
      </c>
      <c r="B153" t="s">
        <v>349</v>
      </c>
    </row>
    <row r="154" spans="1:2" x14ac:dyDescent="0.25">
      <c r="A154" t="s">
        <v>350</v>
      </c>
      <c r="B154" t="s">
        <v>351</v>
      </c>
    </row>
    <row r="155" spans="1:2" x14ac:dyDescent="0.25">
      <c r="A155" t="s">
        <v>352</v>
      </c>
      <c r="B155" t="s">
        <v>353</v>
      </c>
    </row>
    <row r="156" spans="1:2" x14ac:dyDescent="0.25">
      <c r="A156" t="s">
        <v>354</v>
      </c>
      <c r="B156" t="s">
        <v>355</v>
      </c>
    </row>
    <row r="157" spans="1:2" x14ac:dyDescent="0.25">
      <c r="A157" t="s">
        <v>356</v>
      </c>
      <c r="B157" t="s">
        <v>357</v>
      </c>
    </row>
    <row r="158" spans="1:2" x14ac:dyDescent="0.25">
      <c r="A158" t="s">
        <v>358</v>
      </c>
      <c r="B158" t="s">
        <v>359</v>
      </c>
    </row>
    <row r="159" spans="1:2" x14ac:dyDescent="0.25">
      <c r="A159" t="s">
        <v>360</v>
      </c>
      <c r="B159" t="s">
        <v>361</v>
      </c>
    </row>
    <row r="160" spans="1:2" x14ac:dyDescent="0.25">
      <c r="A160" t="s">
        <v>362</v>
      </c>
      <c r="B160" t="s">
        <v>363</v>
      </c>
    </row>
    <row r="161" spans="1:2" x14ac:dyDescent="0.25">
      <c r="A161" t="s">
        <v>364</v>
      </c>
      <c r="B161" t="s">
        <v>365</v>
      </c>
    </row>
    <row r="162" spans="1:2" x14ac:dyDescent="0.25">
      <c r="A162" t="s">
        <v>366</v>
      </c>
      <c r="B162" t="s">
        <v>367</v>
      </c>
    </row>
    <row r="163" spans="1:2" x14ac:dyDescent="0.25">
      <c r="A163" t="s">
        <v>368</v>
      </c>
      <c r="B163" t="s">
        <v>369</v>
      </c>
    </row>
    <row r="164" spans="1:2" x14ac:dyDescent="0.25">
      <c r="A164" t="s">
        <v>370</v>
      </c>
      <c r="B164" t="s">
        <v>371</v>
      </c>
    </row>
    <row r="165" spans="1:2" x14ac:dyDescent="0.25">
      <c r="A165" t="s">
        <v>372</v>
      </c>
      <c r="B165" t="s">
        <v>373</v>
      </c>
    </row>
    <row r="166" spans="1:2" x14ac:dyDescent="0.25">
      <c r="A166" t="s">
        <v>374</v>
      </c>
      <c r="B166" t="s">
        <v>375</v>
      </c>
    </row>
    <row r="167" spans="1:2" x14ac:dyDescent="0.25">
      <c r="A167" t="s">
        <v>376</v>
      </c>
      <c r="B167" t="s">
        <v>377</v>
      </c>
    </row>
    <row r="168" spans="1:2" x14ac:dyDescent="0.25">
      <c r="A168" t="s">
        <v>378</v>
      </c>
      <c r="B168" t="s">
        <v>379</v>
      </c>
    </row>
    <row r="169" spans="1:2" x14ac:dyDescent="0.25">
      <c r="A169" t="s">
        <v>380</v>
      </c>
      <c r="B169" t="s">
        <v>381</v>
      </c>
    </row>
    <row r="170" spans="1:2" x14ac:dyDescent="0.25">
      <c r="A170" t="s">
        <v>382</v>
      </c>
      <c r="B170" t="s">
        <v>383</v>
      </c>
    </row>
    <row r="171" spans="1:2" x14ac:dyDescent="0.25">
      <c r="A171" t="s">
        <v>384</v>
      </c>
      <c r="B171" t="s">
        <v>385</v>
      </c>
    </row>
    <row r="172" spans="1:2" x14ac:dyDescent="0.25">
      <c r="A172" t="s">
        <v>386</v>
      </c>
      <c r="B172" t="s">
        <v>387</v>
      </c>
    </row>
    <row r="173" spans="1:2" x14ac:dyDescent="0.25">
      <c r="A173" t="s">
        <v>388</v>
      </c>
      <c r="B173" t="s">
        <v>389</v>
      </c>
    </row>
    <row r="174" spans="1:2" x14ac:dyDescent="0.25">
      <c r="A174" t="s">
        <v>390</v>
      </c>
      <c r="B174" t="s">
        <v>391</v>
      </c>
    </row>
    <row r="175" spans="1:2" x14ac:dyDescent="0.25">
      <c r="A175" t="s">
        <v>392</v>
      </c>
      <c r="B175" t="s">
        <v>393</v>
      </c>
    </row>
    <row r="176" spans="1:2" x14ac:dyDescent="0.25">
      <c r="A176" t="s">
        <v>394</v>
      </c>
      <c r="B176" t="s">
        <v>395</v>
      </c>
    </row>
    <row r="177" spans="1:2" x14ac:dyDescent="0.25">
      <c r="A177" t="s">
        <v>396</v>
      </c>
      <c r="B177" t="s">
        <v>397</v>
      </c>
    </row>
    <row r="178" spans="1:2" x14ac:dyDescent="0.25">
      <c r="A178" t="s">
        <v>398</v>
      </c>
      <c r="B178" t="s">
        <v>399</v>
      </c>
    </row>
    <row r="179" spans="1:2" x14ac:dyDescent="0.25">
      <c r="A179" t="s">
        <v>400</v>
      </c>
      <c r="B179" t="s">
        <v>401</v>
      </c>
    </row>
    <row r="180" spans="1:2" x14ac:dyDescent="0.25">
      <c r="A180" t="s">
        <v>402</v>
      </c>
      <c r="B180" t="s">
        <v>403</v>
      </c>
    </row>
    <row r="181" spans="1:2" x14ac:dyDescent="0.25">
      <c r="A181" t="s">
        <v>404</v>
      </c>
      <c r="B181" t="s">
        <v>405</v>
      </c>
    </row>
    <row r="182" spans="1:2" x14ac:dyDescent="0.25">
      <c r="A182" t="s">
        <v>406</v>
      </c>
      <c r="B182" t="s">
        <v>407</v>
      </c>
    </row>
    <row r="183" spans="1:2" x14ac:dyDescent="0.25">
      <c r="A183" t="s">
        <v>408</v>
      </c>
      <c r="B183" t="s">
        <v>409</v>
      </c>
    </row>
    <row r="184" spans="1:2" x14ac:dyDescent="0.25">
      <c r="A184" t="s">
        <v>410</v>
      </c>
      <c r="B184" t="s">
        <v>411</v>
      </c>
    </row>
    <row r="185" spans="1:2" x14ac:dyDescent="0.25">
      <c r="A185" t="s">
        <v>412</v>
      </c>
      <c r="B185" t="s">
        <v>413</v>
      </c>
    </row>
    <row r="186" spans="1:2" x14ac:dyDescent="0.25">
      <c r="A186" t="s">
        <v>414</v>
      </c>
      <c r="B186" t="s">
        <v>415</v>
      </c>
    </row>
    <row r="187" spans="1:2" x14ac:dyDescent="0.25">
      <c r="A187" t="s">
        <v>416</v>
      </c>
      <c r="B187" t="s">
        <v>417</v>
      </c>
    </row>
    <row r="188" spans="1:2" x14ac:dyDescent="0.25">
      <c r="A188" t="s">
        <v>418</v>
      </c>
      <c r="B188" t="s">
        <v>419</v>
      </c>
    </row>
  </sheetData>
  <sheetProtection password="954F" sheet="1" objects="1" scenarios="1"/>
  <mergeCells count="1">
    <mergeCell ref="A1:B1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"/>
  <sheetViews>
    <sheetView workbookViewId="0">
      <selection activeCell="A12" sqref="A12"/>
    </sheetView>
  </sheetViews>
  <sheetFormatPr baseColWidth="10" defaultColWidth="11.42578125" defaultRowHeight="15" x14ac:dyDescent="0.25"/>
  <cols>
    <col min="1" max="1" width="64.7109375" customWidth="1"/>
    <col min="2" max="2" width="9.42578125" hidden="1" customWidth="1"/>
  </cols>
  <sheetData>
    <row r="1" spans="1:2" ht="42" customHeight="1" x14ac:dyDescent="0.25">
      <c r="A1" s="5" t="s">
        <v>33</v>
      </c>
      <c r="B1" s="5"/>
    </row>
    <row r="2" spans="1:2" x14ac:dyDescent="0.25">
      <c r="A2" s="7" t="s">
        <v>2542</v>
      </c>
      <c r="B2" s="7" t="s">
        <v>0</v>
      </c>
    </row>
    <row r="3" spans="1:2" x14ac:dyDescent="0.25">
      <c r="A3" t="s">
        <v>2538</v>
      </c>
      <c r="B3" t="s">
        <v>2539</v>
      </c>
    </row>
    <row r="4" spans="1:2" x14ac:dyDescent="0.25">
      <c r="A4" t="s">
        <v>2540</v>
      </c>
      <c r="B4" t="s">
        <v>2541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72</vt:i4>
      </vt:variant>
    </vt:vector>
  </HeadingPairs>
  <TitlesOfParts>
    <vt:vector size="80" baseType="lpstr">
      <vt:lpstr>Activos</vt:lpstr>
      <vt:lpstr>Zonas</vt:lpstr>
      <vt:lpstr>Gamas</vt:lpstr>
      <vt:lpstr>Criticidad</vt:lpstr>
      <vt:lpstr>TipoGamas</vt:lpstr>
      <vt:lpstr>TipologiaZonas</vt:lpstr>
      <vt:lpstr>CaracteristicasGamas</vt:lpstr>
      <vt:lpstr>EstadoUnidades</vt:lpstr>
      <vt:lpstr>AssetBrandCaption</vt:lpstr>
      <vt:lpstr>AssetCaracteristicsFirstColumn</vt:lpstr>
      <vt:lpstr>AssetCoefCaption</vt:lpstr>
      <vt:lpstr>AssetDenominationCaption</vt:lpstr>
      <vt:lpstr>AssetError</vt:lpstr>
      <vt:lpstr>AssetFeaturesTitleCaption</vt:lpstr>
      <vt:lpstr>AssetFirstRow</vt:lpstr>
      <vt:lpstr>AssetId</vt:lpstr>
      <vt:lpstr>AssetInstallDateCaption</vt:lpstr>
      <vt:lpstr>AssetLastRow</vt:lpstr>
      <vt:lpstr>AssetLiveCaption</vt:lpstr>
      <vt:lpstr>AssetModelCaption</vt:lpstr>
      <vt:lpstr>AssetPriceCaption</vt:lpstr>
      <vt:lpstr>AssetPurchaseDateCaption</vt:lpstr>
      <vt:lpstr>AssetSerialCaption</vt:lpstr>
      <vt:lpstr>AssetSerialNumberCaption</vt:lpstr>
      <vt:lpstr>AssetStatusCaption</vt:lpstr>
      <vt:lpstr>AssetStatusIdCaption</vt:lpstr>
      <vt:lpstr>AssetStatusNameCaption</vt:lpstr>
      <vt:lpstr>AssetStatusSelectionRange</vt:lpstr>
      <vt:lpstr>AssetStatusTitleCaption</vt:lpstr>
      <vt:lpstr>AssetTemplateCodeCaption</vt:lpstr>
      <vt:lpstr>AssetTemplateCriticalityCaption</vt:lpstr>
      <vt:lpstr>AssetTemplateGammaCaption</vt:lpstr>
      <vt:lpstr>AssetTemplateGammaTypeCaption</vt:lpstr>
      <vt:lpstr>AssetTemplateId</vt:lpstr>
      <vt:lpstr>AssetTemplateNameCaption</vt:lpstr>
      <vt:lpstr>AssetTemplateTitleCaption</vt:lpstr>
      <vt:lpstr>AssetTitleCaption</vt:lpstr>
      <vt:lpstr>AssetUnitsNumberCaption</vt:lpstr>
      <vt:lpstr>AssetZoneCaption</vt:lpstr>
      <vt:lpstr>CriticalityIdCaption</vt:lpstr>
      <vt:lpstr>CriticalityNameCaption</vt:lpstr>
      <vt:lpstr>CriticalitySelectionRange</vt:lpstr>
      <vt:lpstr>CriticalityTitleCaption</vt:lpstr>
      <vt:lpstr>DeleteAssetCaption</vt:lpstr>
      <vt:lpstr>FeatureIdCaption</vt:lpstr>
      <vt:lpstr>FeatureNameCaption</vt:lpstr>
      <vt:lpstr>FeatureSelectionRange</vt:lpstr>
      <vt:lpstr>GammaCodeCaption</vt:lpstr>
      <vt:lpstr>GammaIdCaption</vt:lpstr>
      <vt:lpstr>GammaNameCaption</vt:lpstr>
      <vt:lpstr>GammaParentCaption</vt:lpstr>
      <vt:lpstr>GammaPathCaption</vt:lpstr>
      <vt:lpstr>GammaPathSelectionRange</vt:lpstr>
      <vt:lpstr>GammaTable</vt:lpstr>
      <vt:lpstr>GammaTitleCaption</vt:lpstr>
      <vt:lpstr>GammaTypeCaption</vt:lpstr>
      <vt:lpstr>GammaTypeIdCaption</vt:lpstr>
      <vt:lpstr>GammaTypeNameCaption</vt:lpstr>
      <vt:lpstr>GammaTypeSelectionRange</vt:lpstr>
      <vt:lpstr>GammaTypeTitleCaption</vt:lpstr>
      <vt:lpstr>UpdateAssetCaption</vt:lpstr>
      <vt:lpstr>VendorId</vt:lpstr>
      <vt:lpstr>ZoneCodeCaption</vt:lpstr>
      <vt:lpstr>ZoneCriticalityCaption</vt:lpstr>
      <vt:lpstr>ZoneError</vt:lpstr>
      <vt:lpstr>ZoneFirstRow</vt:lpstr>
      <vt:lpstr>ZoneIdCaption</vt:lpstr>
      <vt:lpstr>ZoneIsManagedCaption</vt:lpstr>
      <vt:lpstr>ZoneLastRow</vt:lpstr>
      <vt:lpstr>ZoneNameCaption</vt:lpstr>
      <vt:lpstr>ZoneParentCaption</vt:lpstr>
      <vt:lpstr>ZonePathCaption</vt:lpstr>
      <vt:lpstr>ZonePathSelectionRange</vt:lpstr>
      <vt:lpstr>ZoneTitleCaption</vt:lpstr>
      <vt:lpstr>ZoneTypologyCaption</vt:lpstr>
      <vt:lpstr>ZoneTypologyIdCaption</vt:lpstr>
      <vt:lpstr>ZoneTypologyNameCaption</vt:lpstr>
      <vt:lpstr>ZoneTypologySelectionRange</vt:lpstr>
      <vt:lpstr>ZoneTypologyTitleCaption</vt:lpstr>
      <vt:lpstr>ZoneVendorId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Belón</dc:creator>
  <cp:keywords/>
  <dc:description/>
  <cp:lastModifiedBy>Rubio Pinós, Juan Ramón</cp:lastModifiedBy>
  <dcterms:created xsi:type="dcterms:W3CDTF">2014-06-20T12:20:15Z</dcterms:created>
  <dcterms:modified xsi:type="dcterms:W3CDTF">2025-12-16T12:43:35Z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